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195" windowHeight="8700"/>
  </bookViews>
  <sheets>
    <sheet name="1.sklop" sheetId="1" r:id="rId1"/>
    <sheet name="2.sklop" sheetId="2" r:id="rId2"/>
    <sheet name="3.sklop" sheetId="3" r:id="rId3"/>
    <sheet name="4.sklop" sheetId="4" r:id="rId4"/>
    <sheet name="5.sklop" sheetId="5" r:id="rId5"/>
    <sheet name="6.sklop" sheetId="6" r:id="rId6"/>
    <sheet name="7.sklop" sheetId="7" r:id="rId7"/>
    <sheet name="REKLAPITULA Ponudbeni predračun" sheetId="8" r:id="rId8"/>
  </sheets>
  <definedNames>
    <definedName name="_xlnm.Print_Area" localSheetId="0">'1.sklop'!$A$3:$H$46</definedName>
  </definedNames>
  <calcPr calcId="125725"/>
</workbook>
</file>

<file path=xl/calcChain.xml><?xml version="1.0" encoding="utf-8"?>
<calcChain xmlns="http://schemas.openxmlformats.org/spreadsheetml/2006/main">
  <c r="A31" i="7"/>
  <c r="A32"/>
  <c r="A33" s="1"/>
  <c r="A34" s="1"/>
  <c r="A31" i="6"/>
  <c r="A32"/>
  <c r="A33" s="1"/>
  <c r="A34" s="1"/>
  <c r="A35" s="1"/>
  <c r="A36" s="1"/>
  <c r="A37" s="1"/>
  <c r="A17"/>
  <c r="A15" i="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14"/>
  <c r="H14"/>
  <c r="G14"/>
  <c r="G36" i="6"/>
  <c r="H36" s="1"/>
  <c r="G35"/>
  <c r="H35" s="1"/>
  <c r="G34"/>
  <c r="H34" s="1"/>
  <c r="G36" i="5"/>
  <c r="H36" s="1"/>
  <c r="H35"/>
  <c r="G35"/>
  <c r="G34"/>
  <c r="H34" s="1"/>
  <c r="G37"/>
  <c r="H37" s="1"/>
  <c r="G37" i="6"/>
  <c r="H37" s="1"/>
  <c r="G33" i="7"/>
  <c r="H33" s="1"/>
  <c r="G34"/>
  <c r="H34" s="1"/>
  <c r="A36" i="4"/>
  <c r="G35"/>
  <c r="H35" s="1"/>
  <c r="H34"/>
  <c r="G34"/>
  <c r="G33"/>
  <c r="H33" s="1"/>
  <c r="A14" i="3"/>
  <c r="A15" i="2"/>
  <c r="A36" i="3"/>
  <c r="G35"/>
  <c r="H35" s="1"/>
  <c r="G34"/>
  <c r="H34" s="1"/>
  <c r="H33"/>
  <c r="G33"/>
  <c r="A35" i="1" l="1"/>
  <c r="A36" s="1"/>
  <c r="A37" s="1"/>
  <c r="A38" s="1"/>
  <c r="A34"/>
  <c r="H34"/>
  <c r="G34"/>
  <c r="G14" i="2"/>
  <c r="H14" s="1"/>
  <c r="G37"/>
  <c r="H37" s="1"/>
  <c r="G36"/>
  <c r="H36" s="1"/>
  <c r="G35"/>
  <c r="H35" s="1"/>
  <c r="G35" i="1" l="1"/>
  <c r="H35" s="1"/>
  <c r="G36"/>
  <c r="H36" s="1"/>
  <c r="G37"/>
  <c r="H37" s="1"/>
  <c r="G14"/>
  <c r="H14" s="1"/>
  <c r="G15"/>
  <c r="H15" s="1"/>
  <c r="G32" i="7"/>
  <c r="H32" s="1"/>
  <c r="G31"/>
  <c r="H31" s="1"/>
  <c r="G30"/>
  <c r="H30" s="1"/>
  <c r="G29"/>
  <c r="H29" s="1"/>
  <c r="G28"/>
  <c r="H28" s="1"/>
  <c r="G27"/>
  <c r="H27" s="1"/>
  <c r="G26"/>
  <c r="H26" s="1"/>
  <c r="G25"/>
  <c r="H25" s="1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G16"/>
  <c r="H16" s="1"/>
  <c r="G33" i="6"/>
  <c r="H33" s="1"/>
  <c r="G32"/>
  <c r="H32" s="1"/>
  <c r="G31"/>
  <c r="H31" s="1"/>
  <c r="G30"/>
  <c r="H30" s="1"/>
  <c r="G29"/>
  <c r="H29" s="1"/>
  <c r="G28"/>
  <c r="H28" s="1"/>
  <c r="G27"/>
  <c r="H27" s="1"/>
  <c r="G26"/>
  <c r="H26" s="1"/>
  <c r="G25"/>
  <c r="H25" s="1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A18"/>
  <c r="A19" s="1"/>
  <c r="A20" s="1"/>
  <c r="A21" s="1"/>
  <c r="A22" s="1"/>
  <c r="A23" s="1"/>
  <c r="A24" s="1"/>
  <c r="A25" s="1"/>
  <c r="A26" s="1"/>
  <c r="A27" s="1"/>
  <c r="A28" s="1"/>
  <c r="A29" s="1"/>
  <c r="A30" s="1"/>
  <c r="G16"/>
  <c r="H16" s="1"/>
  <c r="G33" i="5"/>
  <c r="H33" s="1"/>
  <c r="G32"/>
  <c r="H32" s="1"/>
  <c r="G31"/>
  <c r="H31" s="1"/>
  <c r="G30"/>
  <c r="H30" s="1"/>
  <c r="G29"/>
  <c r="H29" s="1"/>
  <c r="G28"/>
  <c r="H28" s="1"/>
  <c r="G27"/>
  <c r="H27" s="1"/>
  <c r="G26"/>
  <c r="H26" s="1"/>
  <c r="G25"/>
  <c r="H25" s="1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G16"/>
  <c r="H16" s="1"/>
  <c r="G15"/>
  <c r="H15" s="1"/>
  <c r="G13"/>
  <c r="H13" s="1"/>
  <c r="A13"/>
  <c r="G12"/>
  <c r="H12" s="1"/>
  <c r="G36" i="4"/>
  <c r="H36" s="1"/>
  <c r="G32"/>
  <c r="H32" s="1"/>
  <c r="G31"/>
  <c r="H31" s="1"/>
  <c r="G30"/>
  <c r="H30" s="1"/>
  <c r="G29"/>
  <c r="H29" s="1"/>
  <c r="G28"/>
  <c r="H28" s="1"/>
  <c r="G27"/>
  <c r="H27" s="1"/>
  <c r="G26"/>
  <c r="H26" s="1"/>
  <c r="G25"/>
  <c r="H25" s="1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G16"/>
  <c r="H16" s="1"/>
  <c r="G15"/>
  <c r="H15" s="1"/>
  <c r="G14"/>
  <c r="H14" s="1"/>
  <c r="G13"/>
  <c r="H13" s="1"/>
  <c r="A13"/>
  <c r="G12"/>
  <c r="H12" s="1"/>
  <c r="G37" i="3"/>
  <c r="H37" s="1"/>
  <c r="G36"/>
  <c r="H36" s="1"/>
  <c r="G32"/>
  <c r="H32" s="1"/>
  <c r="G31"/>
  <c r="H31" s="1"/>
  <c r="G30"/>
  <c r="H30" s="1"/>
  <c r="G29"/>
  <c r="H29" s="1"/>
  <c r="G28"/>
  <c r="H28" s="1"/>
  <c r="G27"/>
  <c r="H27" s="1"/>
  <c r="G26"/>
  <c r="H26" s="1"/>
  <c r="G25"/>
  <c r="H25" s="1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G16"/>
  <c r="H16" s="1"/>
  <c r="G15"/>
  <c r="H15" s="1"/>
  <c r="G14"/>
  <c r="H14" s="1"/>
  <c r="G13"/>
  <c r="H13" s="1"/>
  <c r="A13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G12"/>
  <c r="H12" s="1"/>
  <c r="G38" i="2"/>
  <c r="H38" s="1"/>
  <c r="G34"/>
  <c r="H34" s="1"/>
  <c r="G33"/>
  <c r="H33" s="1"/>
  <c r="G32"/>
  <c r="H32" s="1"/>
  <c r="G31"/>
  <c r="H31" s="1"/>
  <c r="G30"/>
  <c r="H30" s="1"/>
  <c r="G29"/>
  <c r="H29" s="1"/>
  <c r="G28"/>
  <c r="H28" s="1"/>
  <c r="G27"/>
  <c r="H27" s="1"/>
  <c r="G26"/>
  <c r="H26" s="1"/>
  <c r="G25"/>
  <c r="H25" s="1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G16"/>
  <c r="H16" s="1"/>
  <c r="G15"/>
  <c r="H15" s="1"/>
  <c r="G13"/>
  <c r="H13" s="1"/>
  <c r="A13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G12"/>
  <c r="H12" s="1"/>
  <c r="G25" i="1"/>
  <c r="H25" s="1"/>
  <c r="G17"/>
  <c r="H17" s="1"/>
  <c r="G32"/>
  <c r="H32" s="1"/>
  <c r="G33"/>
  <c r="H33" s="1"/>
  <c r="A13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G12"/>
  <c r="H12" s="1"/>
  <c r="G13"/>
  <c r="H13" s="1"/>
  <c r="G16"/>
  <c r="H16" s="1"/>
  <c r="G18"/>
  <c r="H18" s="1"/>
  <c r="G19"/>
  <c r="H19" s="1"/>
  <c r="G20"/>
  <c r="H20" s="1"/>
  <c r="G21"/>
  <c r="H21" s="1"/>
  <c r="G22"/>
  <c r="H22" s="1"/>
  <c r="G23"/>
  <c r="H23" s="1"/>
  <c r="G24"/>
  <c r="H24" s="1"/>
  <c r="G26"/>
  <c r="H26" s="1"/>
  <c r="G27"/>
  <c r="H27" s="1"/>
  <c r="G28"/>
  <c r="H28" s="1"/>
  <c r="G29"/>
  <c r="H29" s="1"/>
  <c r="G30"/>
  <c r="H30" s="1"/>
  <c r="G31"/>
  <c r="H31" s="1"/>
  <c r="G38"/>
  <c r="H38" s="1"/>
  <c r="H38" i="6" l="1"/>
  <c r="H38" i="5"/>
  <c r="H35" i="7"/>
  <c r="A14" i="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7" i="3"/>
  <c r="A33"/>
  <c r="A32" i="2"/>
  <c r="A33" s="1"/>
  <c r="A34" s="1"/>
  <c r="H38" i="3"/>
  <c r="C20" i="8" s="1"/>
  <c r="H39" i="2"/>
  <c r="C19" i="8" s="1"/>
  <c r="H37" i="4"/>
  <c r="H39" i="1"/>
  <c r="A35" i="2" l="1"/>
  <c r="H41"/>
  <c r="E19" i="8" s="1"/>
  <c r="H40" i="6"/>
  <c r="E23" i="8" s="1"/>
  <c r="C23"/>
  <c r="H37" i="7"/>
  <c r="E24" i="8" s="1"/>
  <c r="C24"/>
  <c r="H40" i="5"/>
  <c r="E22" i="8" s="1"/>
  <c r="C22"/>
  <c r="H39" i="4"/>
  <c r="E21" i="8" s="1"/>
  <c r="C21"/>
  <c r="H40" i="3"/>
  <c r="E20" i="8" s="1"/>
  <c r="H41" i="1"/>
  <c r="E18" i="8" s="1"/>
  <c r="C18"/>
  <c r="C25" l="1"/>
  <c r="E25"/>
</calcChain>
</file>

<file path=xl/sharedStrings.xml><?xml version="1.0" encoding="utf-8"?>
<sst xmlns="http://schemas.openxmlformats.org/spreadsheetml/2006/main" count="540" uniqueCount="89">
  <si>
    <t>P O N U D B A</t>
  </si>
  <si>
    <t xml:space="preserve"> 1. sklop - ZD Ljubljana - Bežigrad</t>
  </si>
  <si>
    <t>Opis</t>
  </si>
  <si>
    <t xml:space="preserve">EM </t>
  </si>
  <si>
    <t>Količina</t>
  </si>
  <si>
    <t>Cena za</t>
  </si>
  <si>
    <t xml:space="preserve">Stopnja </t>
  </si>
  <si>
    <t>Vrednost</t>
  </si>
  <si>
    <t>kos</t>
  </si>
  <si>
    <t>letna</t>
  </si>
  <si>
    <t>EM brez DDV</t>
  </si>
  <si>
    <t>DDV</t>
  </si>
  <si>
    <t>EM z DDV</t>
  </si>
  <si>
    <t>rjuhe male</t>
  </si>
  <si>
    <t>prevleke za blazino</t>
  </si>
  <si>
    <t>odeje</t>
  </si>
  <si>
    <t>brisače - frotirke male</t>
  </si>
  <si>
    <t>kuhinjske krpe</t>
  </si>
  <si>
    <t>halje</t>
  </si>
  <si>
    <t>hlače</t>
  </si>
  <si>
    <t>krila</t>
  </si>
  <si>
    <t>srajce tetra, bluza, tunika</t>
  </si>
  <si>
    <t>majice mako</t>
  </si>
  <si>
    <t>rokavice</t>
  </si>
  <si>
    <t>plenice</t>
  </si>
  <si>
    <t xml:space="preserve">komprese </t>
  </si>
  <si>
    <t>podbradki</t>
  </si>
  <si>
    <t>vreče (male,npr.za perilo)</t>
  </si>
  <si>
    <t>šivanje pralnica</t>
  </si>
  <si>
    <t>ura</t>
  </si>
  <si>
    <t>Datum:</t>
  </si>
  <si>
    <t>Ponudba je veljavna do:…………..</t>
  </si>
  <si>
    <t>Žig:</t>
  </si>
  <si>
    <t>Podpis pooblaščene osebe:</t>
  </si>
  <si>
    <t xml:space="preserve"> 2. sklop - ZD Ljubljana - Center</t>
  </si>
  <si>
    <t xml:space="preserve"> 3. sklop - ZD Ljubljana - Moste-Polje</t>
  </si>
  <si>
    <t>predpasniki</t>
  </si>
  <si>
    <t xml:space="preserve"> 4. sklop - ZD Ljubljana -Šiška</t>
  </si>
  <si>
    <t xml:space="preserve"> 5. sklop - ZD Ljubljana - Vič-Rudnik</t>
  </si>
  <si>
    <t xml:space="preserve"> 6. sklop - ZD Ljubljana - Šentvid</t>
  </si>
  <si>
    <t>7. sklop - ZD Ljubljana - SNMP</t>
  </si>
  <si>
    <r>
      <t>m</t>
    </r>
    <r>
      <rPr>
        <vertAlign val="superscript"/>
        <sz val="10"/>
        <rFont val="Arial Narrow"/>
        <family val="2"/>
        <charset val="238"/>
      </rPr>
      <t>2</t>
    </r>
  </si>
  <si>
    <t>zavese</t>
  </si>
  <si>
    <t>SKUPAJ LETNA VREDNOST PONUDBE Z DDV</t>
  </si>
  <si>
    <t>Zap.</t>
  </si>
  <si>
    <t>št.</t>
  </si>
  <si>
    <t>vrsta perila</t>
  </si>
  <si>
    <t>za opravljanje storitev Okolju prijaznega pranja perila in delovnih oblek v lasti ZD Ljubljana</t>
  </si>
  <si>
    <t>zastava</t>
  </si>
  <si>
    <t>jopica flis</t>
  </si>
  <si>
    <t>nogavice</t>
  </si>
  <si>
    <t>serviete, prtički</t>
  </si>
  <si>
    <t>bunda/softshell</t>
  </si>
  <si>
    <t>SKUPAJ 3-LETNA VREDNOST PONUDBE Z DDV</t>
  </si>
  <si>
    <t>bunde goroteks</t>
  </si>
  <si>
    <t>hlače  goroteks</t>
  </si>
  <si>
    <t>Priloga 2/1</t>
  </si>
  <si>
    <t>Priloga 2/7</t>
  </si>
  <si>
    <t>Priloga 2/6</t>
  </si>
  <si>
    <t>Priiloga 2/5</t>
  </si>
  <si>
    <t>Priloga 2/4</t>
  </si>
  <si>
    <t>Priloga 2/3</t>
  </si>
  <si>
    <t>Priloga 2/2</t>
  </si>
  <si>
    <t>Skupaj 1-letna vrednost v EUR</t>
  </si>
  <si>
    <t>Vrednost z DDV</t>
  </si>
  <si>
    <t>1. sklop: enota BEŽIGRAD</t>
  </si>
  <si>
    <t>2. sklop: enota CENTER</t>
  </si>
  <si>
    <t>3. sklop: enota MOSTE-POLJE</t>
  </si>
  <si>
    <t>4. sklop: enota ŠIŠKA</t>
  </si>
  <si>
    <t>5. sklop: enota VIČ-RUDNIK</t>
  </si>
  <si>
    <t>6. sklop: enota ŠENTVID</t>
  </si>
  <si>
    <t>SKUPAJ</t>
  </si>
  <si>
    <t>Datum ponudbe: _______________________</t>
  </si>
  <si>
    <t>Podpis pooblaščene osebe ponudnika:</t>
  </si>
  <si>
    <t>Ponudba veljavna do: ___________________</t>
  </si>
  <si>
    <t>Skupaj 3-letna vrednost v EUR</t>
  </si>
  <si>
    <t>7. sklop: enota SNMP</t>
  </si>
  <si>
    <t>________________________________</t>
  </si>
  <si>
    <t>Ponudnik: _______________________</t>
  </si>
  <si>
    <t>Priloga: 3</t>
  </si>
  <si>
    <t>termotisk</t>
  </si>
  <si>
    <t>plastificirana kapa</t>
  </si>
  <si>
    <t xml:space="preserve">rjuhe </t>
  </si>
  <si>
    <t>prevleka za odejo</t>
  </si>
  <si>
    <t>rjuhe</t>
  </si>
  <si>
    <t>plastificiran zaščitni plašč s patentom</t>
  </si>
  <si>
    <t>prevleke za odejo</t>
  </si>
  <si>
    <t>PONUDBENI PREDRAČUN - REKAPITULACIJA JN-20/2021</t>
  </si>
  <si>
    <t>JN-20/2021</t>
  </si>
</sst>
</file>

<file path=xl/styles.xml><?xml version="1.0" encoding="utf-8"?>
<styleSheet xmlns="http://schemas.openxmlformats.org/spreadsheetml/2006/main">
  <numFmts count="2">
    <numFmt numFmtId="164" formatCode="00000"/>
    <numFmt numFmtId="165" formatCode="0.0000"/>
  </numFmts>
  <fonts count="13">
    <font>
      <sz val="10"/>
      <name val="Arial CE"/>
      <charset val="238"/>
    </font>
    <font>
      <sz val="10"/>
      <name val="Arial Narrow"/>
      <family val="2"/>
      <charset val="238"/>
    </font>
    <font>
      <sz val="11"/>
      <name val="Arial Narrow"/>
      <family val="2"/>
      <charset val="238"/>
    </font>
    <font>
      <b/>
      <sz val="18"/>
      <name val="Arial Narrow"/>
      <family val="2"/>
      <charset val="238"/>
    </font>
    <font>
      <b/>
      <sz val="11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8"/>
      <name val="Arial CE"/>
      <charset val="238"/>
    </font>
    <font>
      <sz val="10"/>
      <name val="Arial Narrow"/>
      <family val="2"/>
    </font>
    <font>
      <sz val="14"/>
      <name val="Arial Narrow"/>
      <family val="2"/>
      <charset val="238"/>
    </font>
    <font>
      <sz val="14"/>
      <name val="Arial CE"/>
      <charset val="238"/>
    </font>
    <font>
      <sz val="13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2" fillId="0" borderId="0" xfId="0" applyFont="1"/>
    <xf numFmtId="0" fontId="1" fillId="0" borderId="0" xfId="0" applyFont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0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Continuous"/>
    </xf>
    <xf numFmtId="3" fontId="1" fillId="0" borderId="0" xfId="0" applyNumberFormat="1" applyFont="1" applyAlignment="1">
      <alignment horizontal="centerContinuous"/>
    </xf>
    <xf numFmtId="3" fontId="7" fillId="0" borderId="0" xfId="0" applyNumberFormat="1" applyFont="1" applyBorder="1" applyAlignment="1">
      <alignment horizontal="left"/>
    </xf>
    <xf numFmtId="3" fontId="1" fillId="0" borderId="0" xfId="0" applyNumberFormat="1" applyFont="1" applyBorder="1" applyAlignment="1">
      <alignment horizontal="right"/>
    </xf>
    <xf numFmtId="4" fontId="1" fillId="0" borderId="0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3" fontId="1" fillId="0" borderId="6" xfId="0" applyNumberFormat="1" applyFont="1" applyFill="1" applyBorder="1" applyAlignment="1">
      <alignment horizontal="left"/>
    </xf>
    <xf numFmtId="3" fontId="1" fillId="0" borderId="6" xfId="0" applyNumberFormat="1" applyFont="1" applyFill="1" applyBorder="1" applyAlignment="1">
      <alignment horizontal="center"/>
    </xf>
    <xf numFmtId="3" fontId="1" fillId="0" borderId="6" xfId="0" applyNumberFormat="1" applyFont="1" applyFill="1" applyBorder="1" applyAlignment="1">
      <alignment horizontal="right"/>
    </xf>
    <xf numFmtId="4" fontId="1" fillId="0" borderId="6" xfId="0" applyNumberFormat="1" applyFont="1" applyFill="1" applyBorder="1" applyAlignment="1">
      <alignment horizontal="right"/>
    </xf>
    <xf numFmtId="165" fontId="9" fillId="0" borderId="6" xfId="0" applyNumberFormat="1" applyFont="1" applyFill="1" applyBorder="1"/>
    <xf numFmtId="4" fontId="9" fillId="0" borderId="7" xfId="0" applyNumberFormat="1" applyFont="1" applyFill="1" applyBorder="1"/>
    <xf numFmtId="0" fontId="1" fillId="0" borderId="8" xfId="0" applyFont="1" applyFill="1" applyBorder="1"/>
    <xf numFmtId="0" fontId="1" fillId="0" borderId="8" xfId="0" applyFont="1" applyBorder="1" applyAlignment="1">
      <alignment horizontal="center"/>
    </xf>
    <xf numFmtId="3" fontId="1" fillId="0" borderId="8" xfId="0" applyNumberFormat="1" applyFont="1" applyFill="1" applyBorder="1" applyAlignment="1">
      <alignment horizontal="right"/>
    </xf>
    <xf numFmtId="4" fontId="1" fillId="0" borderId="8" xfId="0" applyNumberFormat="1" applyFont="1" applyFill="1" applyBorder="1" applyAlignment="1">
      <alignment horizontal="right"/>
    </xf>
    <xf numFmtId="165" fontId="9" fillId="0" borderId="8" xfId="0" applyNumberFormat="1" applyFont="1" applyFill="1" applyBorder="1"/>
    <xf numFmtId="4" fontId="9" fillId="0" borderId="9" xfId="0" applyNumberFormat="1" applyFont="1" applyFill="1" applyBorder="1"/>
    <xf numFmtId="3" fontId="1" fillId="0" borderId="8" xfId="0" applyNumberFormat="1" applyFont="1" applyBorder="1"/>
    <xf numFmtId="0" fontId="1" fillId="0" borderId="10" xfId="0" applyFont="1" applyFill="1" applyBorder="1"/>
    <xf numFmtId="0" fontId="1" fillId="0" borderId="10" xfId="0" applyFont="1" applyBorder="1" applyAlignment="1">
      <alignment horizontal="center"/>
    </xf>
    <xf numFmtId="3" fontId="1" fillId="0" borderId="10" xfId="0" applyNumberFormat="1" applyFont="1" applyBorder="1"/>
    <xf numFmtId="4" fontId="1" fillId="0" borderId="10" xfId="0" applyNumberFormat="1" applyFont="1" applyFill="1" applyBorder="1" applyAlignment="1">
      <alignment horizontal="right"/>
    </xf>
    <xf numFmtId="165" fontId="9" fillId="0" borderId="10" xfId="0" applyNumberFormat="1" applyFont="1" applyFill="1" applyBorder="1"/>
    <xf numFmtId="4" fontId="9" fillId="0" borderId="11" xfId="0" applyNumberFormat="1" applyFont="1" applyFill="1" applyBorder="1"/>
    <xf numFmtId="3" fontId="7" fillId="0" borderId="12" xfId="0" applyNumberFormat="1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3" fontId="1" fillId="0" borderId="12" xfId="0" applyNumberFormat="1" applyFont="1" applyBorder="1" applyAlignment="1">
      <alignment horizontal="right"/>
    </xf>
    <xf numFmtId="4" fontId="1" fillId="0" borderId="12" xfId="0" applyNumberFormat="1" applyFont="1" applyBorder="1" applyAlignment="1">
      <alignment horizontal="right"/>
    </xf>
    <xf numFmtId="4" fontId="1" fillId="0" borderId="13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" fontId="1" fillId="0" borderId="14" xfId="0" applyNumberFormat="1" applyFont="1" applyFill="1" applyBorder="1" applyAlignment="1">
      <alignment horizontal="center"/>
    </xf>
    <xf numFmtId="3" fontId="1" fillId="0" borderId="15" xfId="0" applyNumberFormat="1" applyFont="1" applyFill="1" applyBorder="1" applyAlignment="1">
      <alignment horizontal="center"/>
    </xf>
    <xf numFmtId="3" fontId="7" fillId="0" borderId="16" xfId="0" applyNumberFormat="1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3" fontId="2" fillId="0" borderId="17" xfId="0" applyNumberFormat="1" applyFont="1" applyBorder="1" applyAlignment="1">
      <alignment horizontal="center"/>
    </xf>
    <xf numFmtId="3" fontId="2" fillId="0" borderId="18" xfId="0" applyNumberFormat="1" applyFont="1" applyBorder="1" applyAlignment="1">
      <alignment horizontal="center"/>
    </xf>
    <xf numFmtId="0" fontId="1" fillId="0" borderId="19" xfId="0" applyFont="1" applyFill="1" applyBorder="1"/>
    <xf numFmtId="0" fontId="1" fillId="0" borderId="19" xfId="0" applyFont="1" applyBorder="1" applyAlignment="1">
      <alignment horizontal="center"/>
    </xf>
    <xf numFmtId="3" fontId="1" fillId="0" borderId="19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20" xfId="0" applyFont="1" applyBorder="1"/>
    <xf numFmtId="0" fontId="12" fillId="0" borderId="21" xfId="0" applyFont="1" applyBorder="1"/>
    <xf numFmtId="0" fontId="12" fillId="0" borderId="22" xfId="0" applyFont="1" applyBorder="1"/>
    <xf numFmtId="0" fontId="12" fillId="0" borderId="24" xfId="0" applyFont="1" applyBorder="1"/>
    <xf numFmtId="0" fontId="0" fillId="0" borderId="24" xfId="0" applyBorder="1"/>
    <xf numFmtId="0" fontId="0" fillId="0" borderId="20" xfId="0" applyBorder="1"/>
    <xf numFmtId="0" fontId="0" fillId="0" borderId="22" xfId="0" applyBorder="1"/>
    <xf numFmtId="4" fontId="12" fillId="0" borderId="1" xfId="0" applyNumberFormat="1" applyFont="1" applyBorder="1"/>
    <xf numFmtId="4" fontId="12" fillId="0" borderId="20" xfId="0" applyNumberFormat="1" applyFont="1" applyBorder="1"/>
    <xf numFmtId="4" fontId="12" fillId="0" borderId="23" xfId="0" applyNumberFormat="1" applyFont="1" applyBorder="1"/>
    <xf numFmtId="4" fontId="12" fillId="0" borderId="21" xfId="0" applyNumberFormat="1" applyFont="1" applyBorder="1"/>
    <xf numFmtId="4" fontId="1" fillId="0" borderId="2" xfId="0" applyNumberFormat="1" applyFont="1" applyFill="1" applyBorder="1" applyAlignment="1">
      <alignment horizontal="right"/>
    </xf>
    <xf numFmtId="4" fontId="1" fillId="0" borderId="25" xfId="0" applyNumberFormat="1" applyFont="1" applyFill="1" applyBorder="1" applyAlignment="1">
      <alignment horizontal="right"/>
    </xf>
    <xf numFmtId="4" fontId="1" fillId="0" borderId="4" xfId="0" applyNumberFormat="1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142875</xdr:rowOff>
    </xdr:from>
    <xdr:to>
      <xdr:col>3</xdr:col>
      <xdr:colOff>352425</xdr:colOff>
      <xdr:row>4</xdr:row>
      <xdr:rowOff>66675</xdr:rowOff>
    </xdr:to>
    <xdr:pic>
      <xdr:nvPicPr>
        <xdr:cNvPr id="1086" name="Slika 1" descr="ZDL 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04800"/>
          <a:ext cx="31432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2</xdr:col>
      <xdr:colOff>504825</xdr:colOff>
      <xdr:row>2</xdr:row>
      <xdr:rowOff>133350</xdr:rowOff>
    </xdr:to>
    <xdr:pic>
      <xdr:nvPicPr>
        <xdr:cNvPr id="2109" name="Slika 1" descr="ZDL 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30003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47625</xdr:rowOff>
    </xdr:from>
    <xdr:to>
      <xdr:col>2</xdr:col>
      <xdr:colOff>476250</xdr:colOff>
      <xdr:row>2</xdr:row>
      <xdr:rowOff>161925</xdr:rowOff>
    </xdr:to>
    <xdr:pic>
      <xdr:nvPicPr>
        <xdr:cNvPr id="3132" name="Slika 1" descr="ZDL 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47625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38100</xdr:rowOff>
    </xdr:from>
    <xdr:to>
      <xdr:col>3</xdr:col>
      <xdr:colOff>57150</xdr:colOff>
      <xdr:row>2</xdr:row>
      <xdr:rowOff>152400</xdr:rowOff>
    </xdr:to>
    <xdr:pic>
      <xdr:nvPicPr>
        <xdr:cNvPr id="4154" name="Slika 1" descr="ZDL 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8100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3</xdr:col>
      <xdr:colOff>114300</xdr:colOff>
      <xdr:row>2</xdr:row>
      <xdr:rowOff>142875</xdr:rowOff>
    </xdr:to>
    <xdr:pic>
      <xdr:nvPicPr>
        <xdr:cNvPr id="5177" name="Slika 1" descr="ZDL 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5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38100</xdr:rowOff>
    </xdr:from>
    <xdr:to>
      <xdr:col>2</xdr:col>
      <xdr:colOff>590550</xdr:colOff>
      <xdr:row>2</xdr:row>
      <xdr:rowOff>152400</xdr:rowOff>
    </xdr:to>
    <xdr:pic>
      <xdr:nvPicPr>
        <xdr:cNvPr id="6200" name="Slika 1" descr="ZDL 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38100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57150</xdr:rowOff>
    </xdr:from>
    <xdr:to>
      <xdr:col>3</xdr:col>
      <xdr:colOff>76200</xdr:colOff>
      <xdr:row>2</xdr:row>
      <xdr:rowOff>171450</xdr:rowOff>
    </xdr:to>
    <xdr:pic>
      <xdr:nvPicPr>
        <xdr:cNvPr id="7223" name="Slika 1" descr="ZDL 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7150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</xdr:col>
      <xdr:colOff>485775</xdr:colOff>
      <xdr:row>2</xdr:row>
      <xdr:rowOff>47625</xdr:rowOff>
    </xdr:to>
    <xdr:pic>
      <xdr:nvPicPr>
        <xdr:cNvPr id="2" name="Slika 1" descr="ZDL 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2628899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6"/>
  <sheetViews>
    <sheetView tabSelected="1" view="pageLayout" zoomScaleNormal="100" workbookViewId="0">
      <selection activeCell="H4" sqref="H4"/>
    </sheetView>
  </sheetViews>
  <sheetFormatPr defaultRowHeight="12.75"/>
  <cols>
    <col min="1" max="1" width="6.5703125" style="3" customWidth="1"/>
    <col min="2" max="2" width="25.5703125" style="1" customWidth="1"/>
    <col min="3" max="3" width="7.7109375" style="2" customWidth="1"/>
    <col min="4" max="4" width="8.28515625" style="3" customWidth="1"/>
    <col min="5" max="5" width="12.7109375" style="3" customWidth="1"/>
    <col min="6" max="6" width="8.5703125" style="3" customWidth="1"/>
    <col min="7" max="7" width="19.85546875" style="3" bestFit="1" customWidth="1"/>
    <col min="8" max="8" width="14.28515625" style="1" customWidth="1"/>
    <col min="9" max="16384" width="9.140625" style="1"/>
  </cols>
  <sheetData>
    <row r="2" spans="1:8">
      <c r="A2" s="7"/>
      <c r="B2" s="5"/>
      <c r="C2" s="17"/>
      <c r="D2" s="7"/>
      <c r="E2" s="7"/>
      <c r="F2" s="7"/>
      <c r="G2" s="7"/>
      <c r="H2" s="5"/>
    </row>
    <row r="3" spans="1:8" ht="16.5">
      <c r="A3" s="7"/>
      <c r="B3" s="5"/>
      <c r="C3" s="17"/>
      <c r="D3" s="7"/>
      <c r="E3" s="7"/>
      <c r="F3" s="7"/>
      <c r="G3" s="7"/>
      <c r="H3" s="63" t="s">
        <v>56</v>
      </c>
    </row>
    <row r="4" spans="1:8">
      <c r="A4" s="7"/>
      <c r="B4" s="5"/>
      <c r="C4" s="5"/>
      <c r="D4" s="5"/>
      <c r="E4" s="7"/>
      <c r="F4" s="7"/>
      <c r="G4" s="7"/>
      <c r="H4" s="5" t="s">
        <v>88</v>
      </c>
    </row>
    <row r="5" spans="1:8" ht="16.5">
      <c r="A5" s="64"/>
      <c r="B5" s="5"/>
      <c r="C5" s="5"/>
      <c r="D5" s="5"/>
      <c r="E5" s="7"/>
      <c r="F5" s="7"/>
      <c r="G5" s="7"/>
      <c r="H5" s="7"/>
    </row>
    <row r="6" spans="1:8" ht="23.25">
      <c r="A6" s="7"/>
      <c r="B6" s="5"/>
      <c r="C6" s="17"/>
      <c r="D6" s="65" t="s">
        <v>0</v>
      </c>
      <c r="E6" s="7"/>
      <c r="F6" s="12"/>
      <c r="G6" s="12"/>
      <c r="H6" s="12"/>
    </row>
    <row r="7" spans="1:8" ht="16.5">
      <c r="D7" s="50" t="s">
        <v>47</v>
      </c>
    </row>
    <row r="8" spans="1:8" ht="16.5">
      <c r="D8" s="13" t="s">
        <v>1</v>
      </c>
    </row>
    <row r="9" spans="1:8" ht="16.5" thickBot="1">
      <c r="A9" s="51"/>
      <c r="B9" s="5"/>
      <c r="C9" s="15"/>
      <c r="D9" s="15"/>
      <c r="E9" s="1"/>
      <c r="F9" s="1"/>
      <c r="G9" s="1"/>
    </row>
    <row r="10" spans="1:8" ht="17.25" thickTop="1">
      <c r="A10" s="57" t="s">
        <v>44</v>
      </c>
      <c r="B10" s="20" t="s">
        <v>2</v>
      </c>
      <c r="C10" s="20" t="s">
        <v>3</v>
      </c>
      <c r="D10" s="20" t="s">
        <v>4</v>
      </c>
      <c r="E10" s="21" t="s">
        <v>5</v>
      </c>
      <c r="F10" s="21" t="s">
        <v>6</v>
      </c>
      <c r="G10" s="21" t="s">
        <v>5</v>
      </c>
      <c r="H10" s="22" t="s">
        <v>7</v>
      </c>
    </row>
    <row r="11" spans="1:8" ht="17.25" thickBot="1">
      <c r="A11" s="58" t="s">
        <v>45</v>
      </c>
      <c r="B11" s="23" t="s">
        <v>46</v>
      </c>
      <c r="C11" s="23"/>
      <c r="D11" s="23" t="s">
        <v>9</v>
      </c>
      <c r="E11" s="24" t="s">
        <v>10</v>
      </c>
      <c r="F11" s="24" t="s">
        <v>11</v>
      </c>
      <c r="G11" s="24" t="s">
        <v>12</v>
      </c>
      <c r="H11" s="25"/>
    </row>
    <row r="12" spans="1:8" ht="13.5" thickTop="1">
      <c r="A12" s="52">
        <v>1</v>
      </c>
      <c r="B12" s="26" t="s">
        <v>82</v>
      </c>
      <c r="C12" s="27" t="s">
        <v>8</v>
      </c>
      <c r="D12" s="28">
        <v>100</v>
      </c>
      <c r="E12" s="29"/>
      <c r="F12" s="80"/>
      <c r="G12" s="30">
        <f>(E12*(1+(F12/100)))</f>
        <v>0</v>
      </c>
      <c r="H12" s="31">
        <f>ROUND((G12*D12),2)</f>
        <v>0</v>
      </c>
    </row>
    <row r="13" spans="1:8">
      <c r="A13" s="53">
        <f>A12+1</f>
        <v>2</v>
      </c>
      <c r="B13" s="32" t="s">
        <v>14</v>
      </c>
      <c r="C13" s="33" t="s">
        <v>8</v>
      </c>
      <c r="D13" s="34">
        <v>40</v>
      </c>
      <c r="E13" s="35"/>
      <c r="F13" s="35"/>
      <c r="G13" s="36">
        <f t="shared" ref="G13:G32" si="0">(E13*(1+(F13/100)))</f>
        <v>0</v>
      </c>
      <c r="H13" s="37">
        <f t="shared" ref="H13:H34" si="1">ROUND((G13*D13),2)</f>
        <v>0</v>
      </c>
    </row>
    <row r="14" spans="1:8">
      <c r="A14" s="53">
        <f t="shared" ref="A14:A33" si="2">A13+1</f>
        <v>3</v>
      </c>
      <c r="B14" s="32" t="s">
        <v>83</v>
      </c>
      <c r="C14" s="33" t="s">
        <v>8</v>
      </c>
      <c r="D14" s="34">
        <v>30</v>
      </c>
      <c r="E14" s="35"/>
      <c r="F14" s="35"/>
      <c r="G14" s="36">
        <f t="shared" si="0"/>
        <v>0</v>
      </c>
      <c r="H14" s="37">
        <f t="shared" si="1"/>
        <v>0</v>
      </c>
    </row>
    <row r="15" spans="1:8">
      <c r="A15" s="53">
        <f t="shared" si="2"/>
        <v>4</v>
      </c>
      <c r="B15" s="32" t="s">
        <v>15</v>
      </c>
      <c r="C15" s="33" t="s">
        <v>8</v>
      </c>
      <c r="D15" s="34">
        <v>1</v>
      </c>
      <c r="E15" s="35"/>
      <c r="F15" s="35"/>
      <c r="G15" s="36">
        <f t="shared" si="0"/>
        <v>0</v>
      </c>
      <c r="H15" s="37">
        <f t="shared" si="1"/>
        <v>0</v>
      </c>
    </row>
    <row r="16" spans="1:8">
      <c r="A16" s="53">
        <f t="shared" si="2"/>
        <v>5</v>
      </c>
      <c r="B16" s="32" t="s">
        <v>16</v>
      </c>
      <c r="C16" s="33" t="s">
        <v>8</v>
      </c>
      <c r="D16" s="34">
        <v>4200</v>
      </c>
      <c r="E16" s="35"/>
      <c r="F16" s="35"/>
      <c r="G16" s="36">
        <f t="shared" si="0"/>
        <v>0</v>
      </c>
      <c r="H16" s="37">
        <f t="shared" si="1"/>
        <v>0</v>
      </c>
    </row>
    <row r="17" spans="1:8">
      <c r="A17" s="53">
        <f t="shared" si="2"/>
        <v>6</v>
      </c>
      <c r="B17" s="32" t="s">
        <v>51</v>
      </c>
      <c r="C17" s="33" t="s">
        <v>8</v>
      </c>
      <c r="D17" s="34">
        <v>140</v>
      </c>
      <c r="E17" s="35"/>
      <c r="F17" s="35"/>
      <c r="G17" s="36">
        <f t="shared" si="0"/>
        <v>0</v>
      </c>
      <c r="H17" s="37">
        <f t="shared" si="1"/>
        <v>0</v>
      </c>
    </row>
    <row r="18" spans="1:8">
      <c r="A18" s="53">
        <f t="shared" si="2"/>
        <v>7</v>
      </c>
      <c r="B18" s="32" t="s">
        <v>17</v>
      </c>
      <c r="C18" s="33" t="s">
        <v>8</v>
      </c>
      <c r="D18" s="34">
        <v>140</v>
      </c>
      <c r="E18" s="35"/>
      <c r="F18" s="35"/>
      <c r="G18" s="36">
        <f t="shared" si="0"/>
        <v>0</v>
      </c>
      <c r="H18" s="37">
        <f t="shared" si="1"/>
        <v>0</v>
      </c>
    </row>
    <row r="19" spans="1:8">
      <c r="A19" s="53">
        <f t="shared" si="2"/>
        <v>8</v>
      </c>
      <c r="B19" s="32" t="s">
        <v>18</v>
      </c>
      <c r="C19" s="33" t="s">
        <v>8</v>
      </c>
      <c r="D19" s="34">
        <v>1000</v>
      </c>
      <c r="E19" s="35"/>
      <c r="F19" s="35"/>
      <c r="G19" s="36">
        <f t="shared" si="0"/>
        <v>0</v>
      </c>
      <c r="H19" s="37">
        <f t="shared" si="1"/>
        <v>0</v>
      </c>
    </row>
    <row r="20" spans="1:8">
      <c r="A20" s="53">
        <f t="shared" si="2"/>
        <v>9</v>
      </c>
      <c r="B20" s="32" t="s">
        <v>19</v>
      </c>
      <c r="C20" s="33" t="s">
        <v>8</v>
      </c>
      <c r="D20" s="34">
        <v>8000</v>
      </c>
      <c r="E20" s="35"/>
      <c r="F20" s="35"/>
      <c r="G20" s="36">
        <f t="shared" si="0"/>
        <v>0</v>
      </c>
      <c r="H20" s="37">
        <f t="shared" si="1"/>
        <v>0</v>
      </c>
    </row>
    <row r="21" spans="1:8">
      <c r="A21" s="53">
        <f t="shared" si="2"/>
        <v>10</v>
      </c>
      <c r="B21" s="32" t="s">
        <v>20</v>
      </c>
      <c r="C21" s="33" t="s">
        <v>8</v>
      </c>
      <c r="D21" s="34">
        <v>240</v>
      </c>
      <c r="E21" s="35"/>
      <c r="F21" s="35"/>
      <c r="G21" s="36">
        <f t="shared" si="0"/>
        <v>0</v>
      </c>
      <c r="H21" s="37">
        <f t="shared" si="1"/>
        <v>0</v>
      </c>
    </row>
    <row r="22" spans="1:8">
      <c r="A22" s="53">
        <f t="shared" si="2"/>
        <v>11</v>
      </c>
      <c r="B22" s="32" t="s">
        <v>21</v>
      </c>
      <c r="C22" s="33" t="s">
        <v>8</v>
      </c>
      <c r="D22" s="34">
        <v>5000</v>
      </c>
      <c r="E22" s="35"/>
      <c r="F22" s="35"/>
      <c r="G22" s="36">
        <f>(E22*(1+(F22/100)))</f>
        <v>0</v>
      </c>
      <c r="H22" s="37">
        <f>ROUND((G22*D22),2)</f>
        <v>0</v>
      </c>
    </row>
    <row r="23" spans="1:8">
      <c r="A23" s="53">
        <f t="shared" si="2"/>
        <v>12</v>
      </c>
      <c r="B23" s="32" t="s">
        <v>22</v>
      </c>
      <c r="C23" s="33" t="s">
        <v>8</v>
      </c>
      <c r="D23" s="34">
        <v>8000</v>
      </c>
      <c r="E23" s="35"/>
      <c r="F23" s="35"/>
      <c r="G23" s="36">
        <f t="shared" si="0"/>
        <v>0</v>
      </c>
      <c r="H23" s="37">
        <f t="shared" si="1"/>
        <v>0</v>
      </c>
    </row>
    <row r="24" spans="1:8">
      <c r="A24" s="53">
        <f t="shared" si="2"/>
        <v>13</v>
      </c>
      <c r="B24" s="32" t="s">
        <v>23</v>
      </c>
      <c r="C24" s="33" t="s">
        <v>8</v>
      </c>
      <c r="D24" s="34">
        <v>1</v>
      </c>
      <c r="E24" s="35"/>
      <c r="F24" s="35"/>
      <c r="G24" s="36">
        <f t="shared" si="0"/>
        <v>0</v>
      </c>
      <c r="H24" s="37">
        <f t="shared" si="1"/>
        <v>0</v>
      </c>
    </row>
    <row r="25" spans="1:8">
      <c r="A25" s="53">
        <f t="shared" si="2"/>
        <v>14</v>
      </c>
      <c r="B25" s="32" t="s">
        <v>50</v>
      </c>
      <c r="C25" s="33" t="s">
        <v>8</v>
      </c>
      <c r="D25" s="34">
        <v>1</v>
      </c>
      <c r="E25" s="35"/>
      <c r="F25" s="35"/>
      <c r="G25" s="36">
        <f t="shared" si="0"/>
        <v>0</v>
      </c>
      <c r="H25" s="37">
        <f t="shared" si="1"/>
        <v>0</v>
      </c>
    </row>
    <row r="26" spans="1:8">
      <c r="A26" s="53">
        <f t="shared" si="2"/>
        <v>15</v>
      </c>
      <c r="B26" s="32" t="s">
        <v>36</v>
      </c>
      <c r="C26" s="33" t="s">
        <v>8</v>
      </c>
      <c r="D26" s="34">
        <v>700</v>
      </c>
      <c r="E26" s="35"/>
      <c r="F26" s="35"/>
      <c r="G26" s="36">
        <f t="shared" si="0"/>
        <v>0</v>
      </c>
      <c r="H26" s="37">
        <f t="shared" si="1"/>
        <v>0</v>
      </c>
    </row>
    <row r="27" spans="1:8">
      <c r="A27" s="53">
        <f t="shared" si="2"/>
        <v>16</v>
      </c>
      <c r="B27" s="32" t="s">
        <v>24</v>
      </c>
      <c r="C27" s="33" t="s">
        <v>8</v>
      </c>
      <c r="D27" s="38">
        <v>4000</v>
      </c>
      <c r="E27" s="35"/>
      <c r="F27" s="35"/>
      <c r="G27" s="36">
        <f t="shared" si="0"/>
        <v>0</v>
      </c>
      <c r="H27" s="37">
        <f t="shared" si="1"/>
        <v>0</v>
      </c>
    </row>
    <row r="28" spans="1:8">
      <c r="A28" s="53">
        <f t="shared" si="2"/>
        <v>17</v>
      </c>
      <c r="B28" s="32" t="s">
        <v>25</v>
      </c>
      <c r="C28" s="33" t="s">
        <v>8</v>
      </c>
      <c r="D28" s="38">
        <v>800</v>
      </c>
      <c r="E28" s="35"/>
      <c r="F28" s="35"/>
      <c r="G28" s="36">
        <f t="shared" si="0"/>
        <v>0</v>
      </c>
      <c r="H28" s="37">
        <f t="shared" si="1"/>
        <v>0</v>
      </c>
    </row>
    <row r="29" spans="1:8">
      <c r="A29" s="53">
        <f t="shared" si="2"/>
        <v>18</v>
      </c>
      <c r="B29" s="32" t="s">
        <v>26</v>
      </c>
      <c r="C29" s="33" t="s">
        <v>8</v>
      </c>
      <c r="D29" s="38">
        <v>80</v>
      </c>
      <c r="E29" s="35"/>
      <c r="F29" s="35"/>
      <c r="G29" s="36">
        <f t="shared" si="0"/>
        <v>0</v>
      </c>
      <c r="H29" s="37">
        <f t="shared" si="1"/>
        <v>0</v>
      </c>
    </row>
    <row r="30" spans="1:8">
      <c r="A30" s="53">
        <f t="shared" si="2"/>
        <v>19</v>
      </c>
      <c r="B30" s="32" t="s">
        <v>27</v>
      </c>
      <c r="C30" s="33" t="s">
        <v>8</v>
      </c>
      <c r="D30" s="38">
        <v>10</v>
      </c>
      <c r="E30" s="35"/>
      <c r="F30" s="35"/>
      <c r="G30" s="36">
        <f t="shared" si="0"/>
        <v>0</v>
      </c>
      <c r="H30" s="37">
        <f t="shared" si="1"/>
        <v>0</v>
      </c>
    </row>
    <row r="31" spans="1:8" ht="15">
      <c r="A31" s="53">
        <f t="shared" si="2"/>
        <v>20</v>
      </c>
      <c r="B31" s="32" t="s">
        <v>42</v>
      </c>
      <c r="C31" s="33" t="s">
        <v>41</v>
      </c>
      <c r="D31" s="38">
        <v>300</v>
      </c>
      <c r="E31" s="35"/>
      <c r="F31" s="35"/>
      <c r="G31" s="36">
        <f t="shared" si="0"/>
        <v>0</v>
      </c>
      <c r="H31" s="37">
        <f t="shared" si="1"/>
        <v>0</v>
      </c>
    </row>
    <row r="32" spans="1:8">
      <c r="A32" s="53">
        <f t="shared" si="2"/>
        <v>21</v>
      </c>
      <c r="B32" s="59" t="s">
        <v>52</v>
      </c>
      <c r="C32" s="60" t="s">
        <v>8</v>
      </c>
      <c r="D32" s="61">
        <v>1</v>
      </c>
      <c r="E32" s="35"/>
      <c r="F32" s="35"/>
      <c r="G32" s="36">
        <f t="shared" si="0"/>
        <v>0</v>
      </c>
      <c r="H32" s="37">
        <f t="shared" si="1"/>
        <v>0</v>
      </c>
    </row>
    <row r="33" spans="1:8">
      <c r="A33" s="53">
        <f t="shared" si="2"/>
        <v>22</v>
      </c>
      <c r="B33" s="59" t="s">
        <v>49</v>
      </c>
      <c r="C33" s="60" t="s">
        <v>8</v>
      </c>
      <c r="D33" s="61">
        <v>200</v>
      </c>
      <c r="E33" s="35"/>
      <c r="F33" s="35"/>
      <c r="G33" s="36">
        <f>(E33*(1+(F34/100)))</f>
        <v>0</v>
      </c>
      <c r="H33" s="37">
        <f t="shared" si="1"/>
        <v>0</v>
      </c>
    </row>
    <row r="34" spans="1:8">
      <c r="A34" s="53">
        <f>A33+1</f>
        <v>23</v>
      </c>
      <c r="B34" s="59" t="s">
        <v>48</v>
      </c>
      <c r="C34" s="60" t="s">
        <v>8</v>
      </c>
      <c r="D34" s="61">
        <v>1</v>
      </c>
      <c r="E34" s="35"/>
      <c r="F34" s="35"/>
      <c r="G34" s="36">
        <f>(E34*(1+(F35/100)))</f>
        <v>0</v>
      </c>
      <c r="H34" s="37">
        <f t="shared" si="1"/>
        <v>0</v>
      </c>
    </row>
    <row r="35" spans="1:8">
      <c r="A35" s="53">
        <f t="shared" ref="A35:A38" si="3">A34+1</f>
        <v>24</v>
      </c>
      <c r="B35" s="59" t="s">
        <v>85</v>
      </c>
      <c r="C35" s="60" t="s">
        <v>8</v>
      </c>
      <c r="D35" s="61">
        <v>600</v>
      </c>
      <c r="E35" s="35"/>
      <c r="F35" s="35"/>
      <c r="G35" s="36">
        <f>(E35*(1+(F35/100)))</f>
        <v>0</v>
      </c>
      <c r="H35" s="37">
        <f t="shared" ref="H35:H37" si="4">ROUND((G35*D35),2)</f>
        <v>0</v>
      </c>
    </row>
    <row r="36" spans="1:8">
      <c r="A36" s="53">
        <f t="shared" si="3"/>
        <v>25</v>
      </c>
      <c r="B36" s="59" t="s">
        <v>81</v>
      </c>
      <c r="C36" s="60" t="s">
        <v>8</v>
      </c>
      <c r="D36" s="61">
        <v>40</v>
      </c>
      <c r="E36" s="35"/>
      <c r="F36" s="35"/>
      <c r="G36" s="36">
        <f>(E36*(1+(F36/100)))</f>
        <v>0</v>
      </c>
      <c r="H36" s="37">
        <f t="shared" si="4"/>
        <v>0</v>
      </c>
    </row>
    <row r="37" spans="1:8">
      <c r="A37" s="53">
        <f t="shared" si="3"/>
        <v>26</v>
      </c>
      <c r="B37" s="59" t="s">
        <v>80</v>
      </c>
      <c r="C37" s="60" t="s">
        <v>8</v>
      </c>
      <c r="D37" s="61">
        <v>1500</v>
      </c>
      <c r="E37" s="35"/>
      <c r="F37" s="35"/>
      <c r="G37" s="36">
        <f>(E37*(1+(F37/100)))</f>
        <v>0</v>
      </c>
      <c r="H37" s="37">
        <f t="shared" si="4"/>
        <v>0</v>
      </c>
    </row>
    <row r="38" spans="1:8" ht="13.5" thickBot="1">
      <c r="A38" s="53">
        <f t="shared" si="3"/>
        <v>27</v>
      </c>
      <c r="B38" s="39" t="s">
        <v>28</v>
      </c>
      <c r="C38" s="40" t="s">
        <v>29</v>
      </c>
      <c r="D38" s="41">
        <v>10</v>
      </c>
      <c r="E38" s="35"/>
      <c r="F38" s="82"/>
      <c r="G38" s="43">
        <f>(E38*(1+(F38/100)))</f>
        <v>0</v>
      </c>
      <c r="H38" s="44">
        <f>ROUND((G38*D38),2)</f>
        <v>0</v>
      </c>
    </row>
    <row r="39" spans="1:8" ht="14.25" thickTop="1" thickBot="1">
      <c r="A39" s="54"/>
      <c r="B39" s="45" t="s">
        <v>43</v>
      </c>
      <c r="C39" s="46"/>
      <c r="D39" s="47"/>
      <c r="E39" s="48"/>
      <c r="F39" s="48"/>
      <c r="G39" s="48"/>
      <c r="H39" s="49">
        <f>SUM(H12:H38)</f>
        <v>0</v>
      </c>
    </row>
    <row r="40" spans="1:8" ht="14.25" thickTop="1" thickBot="1">
      <c r="A40" s="55"/>
      <c r="B40" s="16"/>
      <c r="C40" s="7"/>
      <c r="D40" s="17"/>
      <c r="E40" s="18"/>
      <c r="F40" s="18"/>
      <c r="G40" s="18"/>
      <c r="H40" s="18"/>
    </row>
    <row r="41" spans="1:8" s="5" customFormat="1" ht="14.25" thickTop="1" thickBot="1">
      <c r="A41" s="54"/>
      <c r="B41" s="45" t="s">
        <v>53</v>
      </c>
      <c r="C41" s="46"/>
      <c r="D41" s="47"/>
      <c r="E41" s="48"/>
      <c r="F41" s="48"/>
      <c r="G41" s="48"/>
      <c r="H41" s="49">
        <f>+H39*3</f>
        <v>0</v>
      </c>
    </row>
    <row r="42" spans="1:8" ht="13.5" thickTop="1">
      <c r="A42" s="55"/>
      <c r="B42" s="16"/>
      <c r="C42" s="7"/>
      <c r="D42" s="17"/>
      <c r="E42" s="18"/>
      <c r="F42" s="18"/>
      <c r="G42" s="18"/>
      <c r="H42" s="18"/>
    </row>
    <row r="43" spans="1:8">
      <c r="A43" s="55"/>
      <c r="B43" s="16"/>
      <c r="C43" s="7"/>
      <c r="D43" s="17"/>
      <c r="E43" s="18"/>
      <c r="F43" s="18"/>
      <c r="G43" s="18"/>
      <c r="H43" s="18"/>
    </row>
    <row r="44" spans="1:8">
      <c r="A44" s="3" t="s">
        <v>30</v>
      </c>
      <c r="C44" s="1"/>
      <c r="D44" s="1"/>
      <c r="E44" s="1"/>
      <c r="F44" s="1"/>
      <c r="G44" s="1"/>
    </row>
    <row r="45" spans="1:8">
      <c r="C45" s="1"/>
      <c r="D45" s="1"/>
      <c r="E45" s="1"/>
      <c r="F45" s="1"/>
      <c r="G45" s="1"/>
    </row>
    <row r="46" spans="1:8">
      <c r="A46" s="9" t="s">
        <v>31</v>
      </c>
      <c r="D46" s="1"/>
      <c r="E46" s="1" t="s">
        <v>32</v>
      </c>
      <c r="F46" s="1"/>
      <c r="G46" s="1" t="s">
        <v>33</v>
      </c>
    </row>
  </sheetData>
  <phoneticPr fontId="0" type="noConversion"/>
  <pageMargins left="0.59055118110236227" right="0.74803149606299213" top="0.98425196850393704" bottom="0.98425196850393704" header="0" footer="0.39370078740157483"/>
  <pageSetup paperSize="9" scale="85" firstPageNumber="12" orientation="portrait" useFirstPageNumber="1" horizontalDpi="300" verticalDpi="300" r:id="rId1"/>
  <headerFooter alignWithMargins="0">
    <oddHeader>&amp;LJN-06/2018 OKOLJU PRIJAZNE STORITVE PRANJA PERILA IN DELOVNIH OBLEK</oddHeader>
    <oddFooter>&amp;C16</oddFooter>
  </headerFooter>
  <rowBreaks count="6" manualBreakCount="6">
    <brk id="55" max="16383" man="1"/>
    <brk id="91" max="16383" man="1"/>
    <brk id="127" max="16383" man="1"/>
    <brk id="162" max="16383" man="1"/>
    <brk id="196" max="16383" man="1"/>
    <brk id="22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H45"/>
  <sheetViews>
    <sheetView view="pageLayout" zoomScaleNormal="100" workbookViewId="0">
      <selection activeCell="H4" sqref="H4"/>
    </sheetView>
  </sheetViews>
  <sheetFormatPr defaultRowHeight="12.75"/>
  <cols>
    <col min="2" max="2" width="26.42578125" customWidth="1"/>
    <col min="4" max="4" width="9.5703125" customWidth="1"/>
    <col min="5" max="5" width="14.7109375" customWidth="1"/>
    <col min="7" max="7" width="19.85546875" bestFit="1" customWidth="1"/>
    <col min="8" max="8" width="10.140625" customWidth="1"/>
  </cols>
  <sheetData>
    <row r="3" spans="1:8" s="1" customFormat="1" ht="16.5">
      <c r="A3" s="5"/>
      <c r="B3" s="5"/>
      <c r="C3" s="17"/>
      <c r="D3" s="7"/>
      <c r="E3" s="7"/>
      <c r="F3" s="7"/>
      <c r="G3" s="7"/>
      <c r="H3" s="63" t="s">
        <v>62</v>
      </c>
    </row>
    <row r="4" spans="1:8" s="1" customFormat="1" ht="16.5">
      <c r="A4" s="62"/>
      <c r="B4" s="5"/>
      <c r="C4" s="5"/>
      <c r="D4" s="5"/>
      <c r="E4" s="7"/>
      <c r="F4" s="7"/>
      <c r="G4" s="7"/>
      <c r="H4" s="5" t="s">
        <v>88</v>
      </c>
    </row>
    <row r="5" spans="1:8" s="1" customFormat="1" ht="16.5">
      <c r="A5" s="6"/>
      <c r="E5" s="3"/>
      <c r="F5" s="3"/>
      <c r="G5" s="3"/>
      <c r="H5" s="7"/>
    </row>
    <row r="6" spans="1:8" s="1" customFormat="1" ht="23.25">
      <c r="A6" s="9"/>
      <c r="C6" s="2"/>
      <c r="D6" s="10" t="s">
        <v>0</v>
      </c>
      <c r="F6" s="11"/>
      <c r="G6" s="11"/>
      <c r="H6" s="12"/>
    </row>
    <row r="7" spans="1:8" s="1" customFormat="1" ht="16.5">
      <c r="C7" s="2"/>
      <c r="D7" s="50" t="s">
        <v>47</v>
      </c>
      <c r="F7" s="3"/>
      <c r="G7" s="3"/>
    </row>
    <row r="8" spans="1:8" s="1" customFormat="1" ht="15.75">
      <c r="C8" s="2"/>
      <c r="D8" s="19" t="s">
        <v>34</v>
      </c>
      <c r="F8" s="3"/>
      <c r="G8" s="3"/>
    </row>
    <row r="9" spans="1:8" s="1" customFormat="1" ht="16.5" thickBot="1">
      <c r="A9" s="14"/>
      <c r="B9" s="5"/>
      <c r="C9" s="15"/>
      <c r="D9" s="15"/>
    </row>
    <row r="10" spans="1:8" s="1" customFormat="1" ht="17.25" thickTop="1">
      <c r="A10" s="57" t="s">
        <v>44</v>
      </c>
      <c r="B10" s="20" t="s">
        <v>2</v>
      </c>
      <c r="C10" s="20" t="s">
        <v>3</v>
      </c>
      <c r="D10" s="20" t="s">
        <v>4</v>
      </c>
      <c r="E10" s="21" t="s">
        <v>5</v>
      </c>
      <c r="F10" s="21" t="s">
        <v>6</v>
      </c>
      <c r="G10" s="21" t="s">
        <v>5</v>
      </c>
      <c r="H10" s="22" t="s">
        <v>7</v>
      </c>
    </row>
    <row r="11" spans="1:8" s="1" customFormat="1" ht="17.25" thickBot="1">
      <c r="A11" s="58" t="s">
        <v>45</v>
      </c>
      <c r="B11" s="23" t="s">
        <v>46</v>
      </c>
      <c r="C11" s="23"/>
      <c r="D11" s="23" t="s">
        <v>9</v>
      </c>
      <c r="E11" s="24" t="s">
        <v>10</v>
      </c>
      <c r="F11" s="24" t="s">
        <v>11</v>
      </c>
      <c r="G11" s="24" t="s">
        <v>12</v>
      </c>
      <c r="H11" s="25"/>
    </row>
    <row r="12" spans="1:8" s="1" customFormat="1" ht="13.5" thickTop="1">
      <c r="A12" s="52">
        <v>1</v>
      </c>
      <c r="B12" s="26" t="s">
        <v>84</v>
      </c>
      <c r="C12" s="27" t="s">
        <v>8</v>
      </c>
      <c r="D12" s="28">
        <v>3500</v>
      </c>
      <c r="E12" s="80"/>
      <c r="F12" s="29"/>
      <c r="G12" s="30">
        <f>(E12*(1+(F12/100)))</f>
        <v>0</v>
      </c>
      <c r="H12" s="31">
        <f>ROUND((G12*D12),2)</f>
        <v>0</v>
      </c>
    </row>
    <row r="13" spans="1:8" s="1" customFormat="1">
      <c r="A13" s="53">
        <f>A12+1</f>
        <v>2</v>
      </c>
      <c r="B13" s="32" t="s">
        <v>14</v>
      </c>
      <c r="C13" s="33" t="s">
        <v>8</v>
      </c>
      <c r="D13" s="34">
        <v>1000</v>
      </c>
      <c r="E13" s="35"/>
      <c r="F13" s="35"/>
      <c r="G13" s="36">
        <f t="shared" ref="G13:G38" si="0">(E13*(1+(F13/100)))</f>
        <v>0</v>
      </c>
      <c r="H13" s="37">
        <f t="shared" ref="H13:H38" si="1">ROUND((G13*D13),2)</f>
        <v>0</v>
      </c>
    </row>
    <row r="14" spans="1:8" s="1" customFormat="1">
      <c r="A14" s="53">
        <v>3</v>
      </c>
      <c r="B14" s="32" t="s">
        <v>83</v>
      </c>
      <c r="C14" s="33" t="s">
        <v>8</v>
      </c>
      <c r="D14" s="34">
        <v>1</v>
      </c>
      <c r="E14" s="35"/>
      <c r="F14" s="35"/>
      <c r="G14" s="36">
        <f t="shared" si="0"/>
        <v>0</v>
      </c>
      <c r="H14" s="37">
        <f t="shared" si="1"/>
        <v>0</v>
      </c>
    </row>
    <row r="15" spans="1:8" s="1" customFormat="1">
      <c r="A15" s="53">
        <f>A14+1</f>
        <v>4</v>
      </c>
      <c r="B15" s="32" t="s">
        <v>15</v>
      </c>
      <c r="C15" s="33" t="s">
        <v>8</v>
      </c>
      <c r="D15" s="34">
        <v>40</v>
      </c>
      <c r="E15" s="35"/>
      <c r="F15" s="35"/>
      <c r="G15" s="36">
        <f t="shared" si="0"/>
        <v>0</v>
      </c>
      <c r="H15" s="37">
        <f t="shared" si="1"/>
        <v>0</v>
      </c>
    </row>
    <row r="16" spans="1:8" s="1" customFormat="1">
      <c r="A16" s="53">
        <f t="shared" ref="A16:A35" si="2">A15+1</f>
        <v>5</v>
      </c>
      <c r="B16" s="32" t="s">
        <v>16</v>
      </c>
      <c r="C16" s="33" t="s">
        <v>8</v>
      </c>
      <c r="D16" s="34">
        <v>2300</v>
      </c>
      <c r="E16" s="35"/>
      <c r="F16" s="35"/>
      <c r="G16" s="36">
        <f t="shared" si="0"/>
        <v>0</v>
      </c>
      <c r="H16" s="37">
        <f t="shared" si="1"/>
        <v>0</v>
      </c>
    </row>
    <row r="17" spans="1:8" s="1" customFormat="1">
      <c r="A17" s="53">
        <f t="shared" si="2"/>
        <v>6</v>
      </c>
      <c r="B17" s="32" t="s">
        <v>51</v>
      </c>
      <c r="C17" s="33" t="s">
        <v>8</v>
      </c>
      <c r="D17" s="34">
        <v>140</v>
      </c>
      <c r="E17" s="35"/>
      <c r="F17" s="35"/>
      <c r="G17" s="36">
        <f t="shared" si="0"/>
        <v>0</v>
      </c>
      <c r="H17" s="37">
        <f t="shared" si="1"/>
        <v>0</v>
      </c>
    </row>
    <row r="18" spans="1:8" s="1" customFormat="1">
      <c r="A18" s="53">
        <f t="shared" si="2"/>
        <v>7</v>
      </c>
      <c r="B18" s="32" t="s">
        <v>17</v>
      </c>
      <c r="C18" s="33" t="s">
        <v>8</v>
      </c>
      <c r="D18" s="34">
        <v>40</v>
      </c>
      <c r="E18" s="35"/>
      <c r="F18" s="35"/>
      <c r="G18" s="36">
        <f t="shared" si="0"/>
        <v>0</v>
      </c>
      <c r="H18" s="37">
        <f t="shared" si="1"/>
        <v>0</v>
      </c>
    </row>
    <row r="19" spans="1:8" s="1" customFormat="1">
      <c r="A19" s="53">
        <f t="shared" si="2"/>
        <v>8</v>
      </c>
      <c r="B19" s="32" t="s">
        <v>18</v>
      </c>
      <c r="C19" s="33" t="s">
        <v>8</v>
      </c>
      <c r="D19" s="34">
        <v>2000</v>
      </c>
      <c r="E19" s="35"/>
      <c r="F19" s="35"/>
      <c r="G19" s="36">
        <f t="shared" si="0"/>
        <v>0</v>
      </c>
      <c r="H19" s="37">
        <f t="shared" si="1"/>
        <v>0</v>
      </c>
    </row>
    <row r="20" spans="1:8" s="1" customFormat="1">
      <c r="A20" s="53">
        <f t="shared" si="2"/>
        <v>9</v>
      </c>
      <c r="B20" s="32" t="s">
        <v>19</v>
      </c>
      <c r="C20" s="33" t="s">
        <v>8</v>
      </c>
      <c r="D20" s="34">
        <v>5500</v>
      </c>
      <c r="E20" s="35"/>
      <c r="F20" s="35"/>
      <c r="G20" s="36">
        <f t="shared" si="0"/>
        <v>0</v>
      </c>
      <c r="H20" s="37">
        <f t="shared" si="1"/>
        <v>0</v>
      </c>
    </row>
    <row r="21" spans="1:8" s="1" customFormat="1">
      <c r="A21" s="53">
        <f t="shared" si="2"/>
        <v>10</v>
      </c>
      <c r="B21" s="32" t="s">
        <v>20</v>
      </c>
      <c r="C21" s="33" t="s">
        <v>8</v>
      </c>
      <c r="D21" s="34">
        <v>300</v>
      </c>
      <c r="E21" s="35"/>
      <c r="F21" s="35"/>
      <c r="G21" s="36">
        <f t="shared" si="0"/>
        <v>0</v>
      </c>
      <c r="H21" s="37">
        <f t="shared" si="1"/>
        <v>0</v>
      </c>
    </row>
    <row r="22" spans="1:8" s="1" customFormat="1">
      <c r="A22" s="53">
        <f t="shared" si="2"/>
        <v>11</v>
      </c>
      <c r="B22" s="32" t="s">
        <v>21</v>
      </c>
      <c r="C22" s="33" t="s">
        <v>8</v>
      </c>
      <c r="D22" s="34">
        <v>6000</v>
      </c>
      <c r="E22" s="35"/>
      <c r="F22" s="35"/>
      <c r="G22" s="36">
        <f>(E22*(1+(F22/100)))</f>
        <v>0</v>
      </c>
      <c r="H22" s="37">
        <f>ROUND((G22*D22),2)</f>
        <v>0</v>
      </c>
    </row>
    <row r="23" spans="1:8" s="1" customFormat="1">
      <c r="A23" s="53">
        <f t="shared" si="2"/>
        <v>12</v>
      </c>
      <c r="B23" s="32" t="s">
        <v>22</v>
      </c>
      <c r="C23" s="33" t="s">
        <v>8</v>
      </c>
      <c r="D23" s="34">
        <v>8000</v>
      </c>
      <c r="E23" s="35"/>
      <c r="F23" s="35"/>
      <c r="G23" s="36">
        <f t="shared" si="0"/>
        <v>0</v>
      </c>
      <c r="H23" s="37">
        <f t="shared" si="1"/>
        <v>0</v>
      </c>
    </row>
    <row r="24" spans="1:8" s="1" customFormat="1">
      <c r="A24" s="53">
        <f t="shared" si="2"/>
        <v>13</v>
      </c>
      <c r="B24" s="32" t="s">
        <v>23</v>
      </c>
      <c r="C24" s="33" t="s">
        <v>8</v>
      </c>
      <c r="D24" s="34">
        <v>1</v>
      </c>
      <c r="E24" s="35"/>
      <c r="F24" s="35"/>
      <c r="G24" s="36">
        <f t="shared" si="0"/>
        <v>0</v>
      </c>
      <c r="H24" s="37">
        <f t="shared" si="1"/>
        <v>0</v>
      </c>
    </row>
    <row r="25" spans="1:8" s="1" customFormat="1">
      <c r="A25" s="53">
        <f t="shared" si="2"/>
        <v>14</v>
      </c>
      <c r="B25" s="32" t="s">
        <v>50</v>
      </c>
      <c r="C25" s="33" t="s">
        <v>8</v>
      </c>
      <c r="D25" s="34">
        <v>100</v>
      </c>
      <c r="E25" s="35"/>
      <c r="F25" s="35"/>
      <c r="G25" s="36">
        <f t="shared" si="0"/>
        <v>0</v>
      </c>
      <c r="H25" s="37">
        <f t="shared" si="1"/>
        <v>0</v>
      </c>
    </row>
    <row r="26" spans="1:8" s="1" customFormat="1">
      <c r="A26" s="53">
        <f t="shared" si="2"/>
        <v>15</v>
      </c>
      <c r="B26" s="32" t="s">
        <v>36</v>
      </c>
      <c r="C26" s="33" t="s">
        <v>8</v>
      </c>
      <c r="D26" s="34">
        <v>400</v>
      </c>
      <c r="E26" s="35"/>
      <c r="F26" s="35"/>
      <c r="G26" s="36">
        <f t="shared" si="0"/>
        <v>0</v>
      </c>
      <c r="H26" s="37">
        <f t="shared" si="1"/>
        <v>0</v>
      </c>
    </row>
    <row r="27" spans="1:8" s="1" customFormat="1">
      <c r="A27" s="53">
        <f t="shared" si="2"/>
        <v>16</v>
      </c>
      <c r="B27" s="32" t="s">
        <v>24</v>
      </c>
      <c r="C27" s="33" t="s">
        <v>8</v>
      </c>
      <c r="D27" s="38">
        <v>1500</v>
      </c>
      <c r="E27" s="35"/>
      <c r="F27" s="35"/>
      <c r="G27" s="36">
        <f t="shared" si="0"/>
        <v>0</v>
      </c>
      <c r="H27" s="37">
        <f t="shared" si="1"/>
        <v>0</v>
      </c>
    </row>
    <row r="28" spans="1:8" s="1" customFormat="1">
      <c r="A28" s="53">
        <f t="shared" si="2"/>
        <v>17</v>
      </c>
      <c r="B28" s="32" t="s">
        <v>25</v>
      </c>
      <c r="C28" s="33" t="s">
        <v>8</v>
      </c>
      <c r="D28" s="38">
        <v>3500</v>
      </c>
      <c r="E28" s="35"/>
      <c r="F28" s="35"/>
      <c r="G28" s="36">
        <f t="shared" si="0"/>
        <v>0</v>
      </c>
      <c r="H28" s="37">
        <f t="shared" si="1"/>
        <v>0</v>
      </c>
    </row>
    <row r="29" spans="1:8" s="1" customFormat="1">
      <c r="A29" s="53">
        <f t="shared" si="2"/>
        <v>18</v>
      </c>
      <c r="B29" s="32" t="s">
        <v>26</v>
      </c>
      <c r="C29" s="33" t="s">
        <v>8</v>
      </c>
      <c r="D29" s="38">
        <v>1500</v>
      </c>
      <c r="E29" s="35"/>
      <c r="F29" s="35"/>
      <c r="G29" s="36">
        <f t="shared" si="0"/>
        <v>0</v>
      </c>
      <c r="H29" s="37">
        <f t="shared" si="1"/>
        <v>0</v>
      </c>
    </row>
    <row r="30" spans="1:8" s="1" customFormat="1">
      <c r="A30" s="53">
        <f t="shared" si="2"/>
        <v>19</v>
      </c>
      <c r="B30" s="32" t="s">
        <v>27</v>
      </c>
      <c r="C30" s="33" t="s">
        <v>8</v>
      </c>
      <c r="D30" s="38">
        <v>40</v>
      </c>
      <c r="E30" s="35"/>
      <c r="F30" s="35"/>
      <c r="G30" s="36">
        <f t="shared" si="0"/>
        <v>0</v>
      </c>
      <c r="H30" s="37">
        <f t="shared" si="1"/>
        <v>0</v>
      </c>
    </row>
    <row r="31" spans="1:8" s="1" customFormat="1" ht="15">
      <c r="A31" s="53">
        <f t="shared" si="2"/>
        <v>20</v>
      </c>
      <c r="B31" s="32" t="s">
        <v>42</v>
      </c>
      <c r="C31" s="33" t="s">
        <v>41</v>
      </c>
      <c r="D31" s="38">
        <v>300</v>
      </c>
      <c r="E31" s="35"/>
      <c r="F31" s="35"/>
      <c r="G31" s="36">
        <f t="shared" si="0"/>
        <v>0</v>
      </c>
      <c r="H31" s="37">
        <f t="shared" si="1"/>
        <v>0</v>
      </c>
    </row>
    <row r="32" spans="1:8" s="1" customFormat="1">
      <c r="A32" s="53">
        <f>A31+1</f>
        <v>21</v>
      </c>
      <c r="B32" s="59" t="s">
        <v>52</v>
      </c>
      <c r="C32" s="60" t="s">
        <v>8</v>
      </c>
      <c r="D32" s="61">
        <v>2</v>
      </c>
      <c r="E32" s="35"/>
      <c r="F32" s="35"/>
      <c r="G32" s="36">
        <f t="shared" si="0"/>
        <v>0</v>
      </c>
      <c r="H32" s="37">
        <f t="shared" si="1"/>
        <v>0</v>
      </c>
    </row>
    <row r="33" spans="1:8" s="5" customFormat="1">
      <c r="A33" s="53">
        <f t="shared" si="2"/>
        <v>22</v>
      </c>
      <c r="B33" s="59" t="s">
        <v>49</v>
      </c>
      <c r="C33" s="60" t="s">
        <v>8</v>
      </c>
      <c r="D33" s="61">
        <v>200</v>
      </c>
      <c r="E33" s="35"/>
      <c r="F33" s="35"/>
      <c r="G33" s="36">
        <f t="shared" si="0"/>
        <v>0</v>
      </c>
      <c r="H33" s="37">
        <f t="shared" si="1"/>
        <v>0</v>
      </c>
    </row>
    <row r="34" spans="1:8" s="1" customFormat="1">
      <c r="A34" s="53">
        <f t="shared" si="2"/>
        <v>23</v>
      </c>
      <c r="B34" s="59" t="s">
        <v>48</v>
      </c>
      <c r="C34" s="60" t="s">
        <v>8</v>
      </c>
      <c r="D34" s="61">
        <v>5</v>
      </c>
      <c r="E34" s="35"/>
      <c r="F34" s="35"/>
      <c r="G34" s="36">
        <f t="shared" si="0"/>
        <v>0</v>
      </c>
      <c r="H34" s="37">
        <f t="shared" si="1"/>
        <v>0</v>
      </c>
    </row>
    <row r="35" spans="1:8" s="1" customFormat="1">
      <c r="A35" s="53">
        <f t="shared" si="2"/>
        <v>24</v>
      </c>
      <c r="B35" s="59" t="s">
        <v>85</v>
      </c>
      <c r="C35" s="60" t="s">
        <v>8</v>
      </c>
      <c r="D35" s="61">
        <v>1000</v>
      </c>
      <c r="E35" s="35"/>
      <c r="F35" s="35"/>
      <c r="G35" s="36">
        <f>(E35*(1+(F35/100)))</f>
        <v>0</v>
      </c>
      <c r="H35" s="37">
        <f t="shared" si="1"/>
        <v>0</v>
      </c>
    </row>
    <row r="36" spans="1:8" s="1" customFormat="1">
      <c r="A36" s="53">
        <v>25</v>
      </c>
      <c r="B36" s="59" t="s">
        <v>81</v>
      </c>
      <c r="C36" s="60" t="s">
        <v>8</v>
      </c>
      <c r="D36" s="61">
        <v>400</v>
      </c>
      <c r="E36" s="35"/>
      <c r="F36" s="35"/>
      <c r="G36" s="36">
        <f>(E36*(1+(F36/100)))</f>
        <v>0</v>
      </c>
      <c r="H36" s="37">
        <f t="shared" si="1"/>
        <v>0</v>
      </c>
    </row>
    <row r="37" spans="1:8" s="1" customFormat="1">
      <c r="A37" s="53">
        <v>26</v>
      </c>
      <c r="B37" s="59" t="s">
        <v>80</v>
      </c>
      <c r="C37" s="60" t="s">
        <v>8</v>
      </c>
      <c r="D37" s="61">
        <v>2000</v>
      </c>
      <c r="E37" s="35"/>
      <c r="F37" s="35"/>
      <c r="G37" s="36">
        <f>(E37*(1+(F37/100)))</f>
        <v>0</v>
      </c>
      <c r="H37" s="37">
        <f t="shared" si="1"/>
        <v>0</v>
      </c>
    </row>
    <row r="38" spans="1:8" s="1" customFormat="1" ht="13.5" thickBot="1">
      <c r="A38" s="53">
        <v>27</v>
      </c>
      <c r="B38" s="39" t="s">
        <v>28</v>
      </c>
      <c r="C38" s="40" t="s">
        <v>29</v>
      </c>
      <c r="D38" s="41">
        <v>50</v>
      </c>
      <c r="E38" s="81"/>
      <c r="F38" s="42"/>
      <c r="G38" s="43">
        <f t="shared" si="0"/>
        <v>0</v>
      </c>
      <c r="H38" s="44">
        <f t="shared" si="1"/>
        <v>0</v>
      </c>
    </row>
    <row r="39" spans="1:8" s="1" customFormat="1" ht="14.25" thickTop="1" thickBot="1">
      <c r="A39" s="54"/>
      <c r="B39" s="45" t="s">
        <v>43</v>
      </c>
      <c r="C39" s="46"/>
      <c r="D39" s="47"/>
      <c r="E39" s="48"/>
      <c r="F39" s="48"/>
      <c r="G39" s="48"/>
      <c r="H39" s="49">
        <f>SUM(H12:H38)</f>
        <v>0</v>
      </c>
    </row>
    <row r="40" spans="1:8" s="1" customFormat="1" ht="14.25" thickTop="1" thickBot="1">
      <c r="A40" s="55"/>
      <c r="B40" s="16"/>
      <c r="C40" s="7"/>
      <c r="D40" s="17"/>
      <c r="E40" s="18"/>
      <c r="F40" s="18"/>
      <c r="G40" s="18"/>
      <c r="H40" s="18"/>
    </row>
    <row r="41" spans="1:8" s="1" customFormat="1" ht="14.25" thickTop="1" thickBot="1">
      <c r="A41" s="54"/>
      <c r="B41" s="45" t="s">
        <v>53</v>
      </c>
      <c r="C41" s="46"/>
      <c r="D41" s="47"/>
      <c r="E41" s="48"/>
      <c r="F41" s="48"/>
      <c r="G41" s="48"/>
      <c r="H41" s="49">
        <f>+H39*3</f>
        <v>0</v>
      </c>
    </row>
    <row r="42" spans="1:8" ht="13.5" thickTop="1"/>
    <row r="43" spans="1:8">
      <c r="A43" s="3" t="s">
        <v>30</v>
      </c>
      <c r="B43" s="1"/>
      <c r="C43" s="1"/>
      <c r="D43" s="1"/>
      <c r="E43" s="1"/>
      <c r="F43" s="1"/>
      <c r="G43" s="1"/>
      <c r="H43" s="1"/>
    </row>
    <row r="44" spans="1:8">
      <c r="A44" s="3"/>
      <c r="B44" s="1"/>
      <c r="C44" s="1"/>
      <c r="D44" s="1"/>
      <c r="E44" s="1"/>
      <c r="F44" s="1"/>
      <c r="G44" s="1"/>
      <c r="H44" s="1"/>
    </row>
    <row r="45" spans="1:8">
      <c r="A45" s="9" t="s">
        <v>31</v>
      </c>
      <c r="B45" s="1"/>
      <c r="C45" s="2"/>
      <c r="D45" s="1"/>
      <c r="E45" s="1" t="s">
        <v>32</v>
      </c>
      <c r="F45" s="1"/>
      <c r="G45" s="1" t="s">
        <v>33</v>
      </c>
      <c r="H45" s="1"/>
    </row>
  </sheetData>
  <phoneticPr fontId="0" type="noConversion"/>
  <printOptions horizontalCentered="1"/>
  <pageMargins left="0.74803149606299213" right="0.74803149606299213" top="0.98425196850393704" bottom="0.98425196850393704" header="0" footer="0"/>
  <pageSetup paperSize="9" scale="80" firstPageNumber="13" orientation="portrait" useFirstPageNumber="1" horizontalDpi="300" verticalDpi="300" r:id="rId1"/>
  <headerFooter alignWithMargins="0">
    <oddHeader>&amp;LJN-06/2018 OKOLJU PRIJAZNE STORITVE PRANJA PERILA IN DELOVNIH OBLEK</oddHeader>
    <oddFooter xml:space="preserve">&amp;C17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3:H49"/>
  <sheetViews>
    <sheetView view="pageLayout" topLeftCell="A2" zoomScaleNormal="100" workbookViewId="0">
      <selection activeCell="H4" sqref="H4"/>
    </sheetView>
  </sheetViews>
  <sheetFormatPr defaultRowHeight="12.75"/>
  <cols>
    <col min="1" max="1" width="9.140625" style="56"/>
    <col min="2" max="2" width="27.140625" customWidth="1"/>
    <col min="5" max="5" width="10.42578125" customWidth="1"/>
    <col min="7" max="7" width="19.85546875" bestFit="1" customWidth="1"/>
    <col min="8" max="8" width="10.42578125" customWidth="1"/>
  </cols>
  <sheetData>
    <row r="3" spans="1:8" s="1" customFormat="1" ht="16.5">
      <c r="A3" s="7"/>
      <c r="B3" s="5"/>
      <c r="C3" s="17"/>
      <c r="D3" s="7"/>
      <c r="E3" s="7"/>
      <c r="F3" s="7"/>
      <c r="G3" s="7"/>
      <c r="H3" s="63" t="s">
        <v>61</v>
      </c>
    </row>
    <row r="4" spans="1:8" s="1" customFormat="1" ht="16.5">
      <c r="A4" s="63"/>
      <c r="B4" s="5"/>
      <c r="C4" s="5"/>
      <c r="D4" s="5"/>
      <c r="E4" s="7"/>
      <c r="F4" s="7"/>
      <c r="G4" s="7"/>
      <c r="H4" s="5" t="s">
        <v>88</v>
      </c>
    </row>
    <row r="5" spans="1:8" s="1" customFormat="1" ht="16.5">
      <c r="A5" s="50"/>
      <c r="E5" s="3"/>
      <c r="F5" s="3"/>
      <c r="G5" s="3"/>
      <c r="H5" s="7"/>
    </row>
    <row r="6" spans="1:8" s="1" customFormat="1" ht="23.25">
      <c r="A6" s="3"/>
      <c r="C6" s="2"/>
      <c r="D6" s="10" t="s">
        <v>0</v>
      </c>
      <c r="F6" s="11"/>
      <c r="G6" s="11"/>
      <c r="H6" s="12"/>
    </row>
    <row r="7" spans="1:8" s="1" customFormat="1" ht="16.5">
      <c r="A7" s="3"/>
      <c r="C7" s="2"/>
      <c r="D7" s="50" t="s">
        <v>47</v>
      </c>
      <c r="F7" s="3"/>
      <c r="G7" s="3"/>
    </row>
    <row r="8" spans="1:8" s="1" customFormat="1" ht="15.75">
      <c r="A8" s="3"/>
      <c r="C8" s="2"/>
      <c r="D8" s="19" t="s">
        <v>35</v>
      </c>
      <c r="F8" s="3"/>
      <c r="G8" s="3"/>
    </row>
    <row r="9" spans="1:8" s="1" customFormat="1" ht="16.5" thickBot="1">
      <c r="A9" s="51"/>
      <c r="B9" s="5"/>
      <c r="C9" s="15"/>
      <c r="D9" s="15"/>
    </row>
    <row r="10" spans="1:8" s="1" customFormat="1" ht="17.25" thickTop="1">
      <c r="A10" s="57" t="s">
        <v>44</v>
      </c>
      <c r="B10" s="20" t="s">
        <v>2</v>
      </c>
      <c r="C10" s="20" t="s">
        <v>3</v>
      </c>
      <c r="D10" s="20" t="s">
        <v>4</v>
      </c>
      <c r="E10" s="21" t="s">
        <v>5</v>
      </c>
      <c r="F10" s="21" t="s">
        <v>6</v>
      </c>
      <c r="G10" s="21" t="s">
        <v>5</v>
      </c>
      <c r="H10" s="22" t="s">
        <v>7</v>
      </c>
    </row>
    <row r="11" spans="1:8" s="1" customFormat="1" ht="17.25" thickBot="1">
      <c r="A11" s="58" t="s">
        <v>45</v>
      </c>
      <c r="B11" s="23" t="s">
        <v>46</v>
      </c>
      <c r="C11" s="23"/>
      <c r="D11" s="23" t="s">
        <v>9</v>
      </c>
      <c r="E11" s="24" t="s">
        <v>10</v>
      </c>
      <c r="F11" s="24" t="s">
        <v>11</v>
      </c>
      <c r="G11" s="24" t="s">
        <v>12</v>
      </c>
      <c r="H11" s="25"/>
    </row>
    <row r="12" spans="1:8" s="1" customFormat="1" ht="13.5" thickTop="1">
      <c r="A12" s="52">
        <v>1</v>
      </c>
      <c r="B12" s="26" t="s">
        <v>13</v>
      </c>
      <c r="C12" s="27" t="s">
        <v>8</v>
      </c>
      <c r="D12" s="28">
        <v>200</v>
      </c>
      <c r="E12" s="29"/>
      <c r="F12" s="29"/>
      <c r="G12" s="30">
        <f>(E12*(1+(F12/100)))</f>
        <v>0</v>
      </c>
      <c r="H12" s="31">
        <f>ROUND((G12*D12),2)</f>
        <v>0</v>
      </c>
    </row>
    <row r="13" spans="1:8" s="1" customFormat="1">
      <c r="A13" s="53">
        <f>A12+1</f>
        <v>2</v>
      </c>
      <c r="B13" s="32" t="s">
        <v>14</v>
      </c>
      <c r="C13" s="33" t="s">
        <v>8</v>
      </c>
      <c r="D13" s="34">
        <v>15</v>
      </c>
      <c r="E13" s="35"/>
      <c r="F13" s="35"/>
      <c r="G13" s="36">
        <f t="shared" ref="G13:G37" si="0">(E13*(1+(F13/100)))</f>
        <v>0</v>
      </c>
      <c r="H13" s="37">
        <f t="shared" ref="H13:H37" si="1">ROUND((G13*D13),2)</f>
        <v>0</v>
      </c>
    </row>
    <row r="14" spans="1:8" s="1" customFormat="1">
      <c r="A14" s="53">
        <f>A13+1</f>
        <v>3</v>
      </c>
      <c r="B14" s="32" t="s">
        <v>15</v>
      </c>
      <c r="C14" s="33" t="s">
        <v>8</v>
      </c>
      <c r="D14" s="34">
        <v>10</v>
      </c>
      <c r="E14" s="35"/>
      <c r="F14" s="35"/>
      <c r="G14" s="36">
        <f t="shared" si="0"/>
        <v>0</v>
      </c>
      <c r="H14" s="37">
        <f t="shared" si="1"/>
        <v>0</v>
      </c>
    </row>
    <row r="15" spans="1:8" s="1" customFormat="1">
      <c r="A15" s="53">
        <f t="shared" ref="A15:A37" si="2">A14+1</f>
        <v>4</v>
      </c>
      <c r="B15" s="32" t="s">
        <v>16</v>
      </c>
      <c r="C15" s="33" t="s">
        <v>8</v>
      </c>
      <c r="D15" s="34">
        <v>2500</v>
      </c>
      <c r="E15" s="35"/>
      <c r="F15" s="35"/>
      <c r="G15" s="36">
        <f t="shared" si="0"/>
        <v>0</v>
      </c>
      <c r="H15" s="37">
        <f t="shared" si="1"/>
        <v>0</v>
      </c>
    </row>
    <row r="16" spans="1:8" s="1" customFormat="1">
      <c r="A16" s="53">
        <f t="shared" si="2"/>
        <v>5</v>
      </c>
      <c r="B16" s="32" t="s">
        <v>51</v>
      </c>
      <c r="C16" s="33" t="s">
        <v>8</v>
      </c>
      <c r="D16" s="34">
        <v>250</v>
      </c>
      <c r="E16" s="35"/>
      <c r="F16" s="35"/>
      <c r="G16" s="36">
        <f t="shared" si="0"/>
        <v>0</v>
      </c>
      <c r="H16" s="37">
        <f t="shared" si="1"/>
        <v>0</v>
      </c>
    </row>
    <row r="17" spans="1:8" s="1" customFormat="1">
      <c r="A17" s="53">
        <f t="shared" si="2"/>
        <v>6</v>
      </c>
      <c r="B17" s="32" t="s">
        <v>17</v>
      </c>
      <c r="C17" s="33" t="s">
        <v>8</v>
      </c>
      <c r="D17" s="34">
        <v>350</v>
      </c>
      <c r="E17" s="35"/>
      <c r="F17" s="35"/>
      <c r="G17" s="36">
        <f t="shared" si="0"/>
        <v>0</v>
      </c>
      <c r="H17" s="37">
        <f t="shared" si="1"/>
        <v>0</v>
      </c>
    </row>
    <row r="18" spans="1:8" s="1" customFormat="1">
      <c r="A18" s="53">
        <f t="shared" si="2"/>
        <v>7</v>
      </c>
      <c r="B18" s="32" t="s">
        <v>18</v>
      </c>
      <c r="C18" s="33" t="s">
        <v>8</v>
      </c>
      <c r="D18" s="34">
        <v>1000</v>
      </c>
      <c r="E18" s="35"/>
      <c r="F18" s="35"/>
      <c r="G18" s="36">
        <f t="shared" si="0"/>
        <v>0</v>
      </c>
      <c r="H18" s="37">
        <f t="shared" si="1"/>
        <v>0</v>
      </c>
    </row>
    <row r="19" spans="1:8" s="1" customFormat="1">
      <c r="A19" s="53">
        <f t="shared" si="2"/>
        <v>8</v>
      </c>
      <c r="B19" s="32" t="s">
        <v>19</v>
      </c>
      <c r="C19" s="33" t="s">
        <v>8</v>
      </c>
      <c r="D19" s="34">
        <v>8000</v>
      </c>
      <c r="E19" s="35"/>
      <c r="F19" s="35"/>
      <c r="G19" s="36">
        <f t="shared" si="0"/>
        <v>0</v>
      </c>
      <c r="H19" s="37">
        <f t="shared" si="1"/>
        <v>0</v>
      </c>
    </row>
    <row r="20" spans="1:8" s="1" customFormat="1">
      <c r="A20" s="53">
        <f t="shared" si="2"/>
        <v>9</v>
      </c>
      <c r="B20" s="32" t="s">
        <v>20</v>
      </c>
      <c r="C20" s="33" t="s">
        <v>8</v>
      </c>
      <c r="D20" s="34">
        <v>350</v>
      </c>
      <c r="E20" s="35"/>
      <c r="F20" s="35"/>
      <c r="G20" s="36">
        <f t="shared" si="0"/>
        <v>0</v>
      </c>
      <c r="H20" s="37">
        <f t="shared" si="1"/>
        <v>0</v>
      </c>
    </row>
    <row r="21" spans="1:8" s="1" customFormat="1">
      <c r="A21" s="53">
        <f t="shared" si="2"/>
        <v>10</v>
      </c>
      <c r="B21" s="32" t="s">
        <v>21</v>
      </c>
      <c r="C21" s="33" t="s">
        <v>8</v>
      </c>
      <c r="D21" s="34">
        <v>7000</v>
      </c>
      <c r="E21" s="35"/>
      <c r="F21" s="35"/>
      <c r="G21" s="36">
        <f>(E21*(1+(F21/100)))</f>
        <v>0</v>
      </c>
      <c r="H21" s="37">
        <f>ROUND((G21*D21),2)</f>
        <v>0</v>
      </c>
    </row>
    <row r="22" spans="1:8" s="1" customFormat="1">
      <c r="A22" s="53">
        <f t="shared" si="2"/>
        <v>11</v>
      </c>
      <c r="B22" s="32" t="s">
        <v>22</v>
      </c>
      <c r="C22" s="33" t="s">
        <v>8</v>
      </c>
      <c r="D22" s="34">
        <v>8000</v>
      </c>
      <c r="E22" s="35"/>
      <c r="F22" s="35"/>
      <c r="G22" s="36">
        <f t="shared" si="0"/>
        <v>0</v>
      </c>
      <c r="H22" s="37">
        <f t="shared" si="1"/>
        <v>0</v>
      </c>
    </row>
    <row r="23" spans="1:8" s="1" customFormat="1">
      <c r="A23" s="53">
        <f t="shared" si="2"/>
        <v>12</v>
      </c>
      <c r="B23" s="32" t="s">
        <v>23</v>
      </c>
      <c r="C23" s="33" t="s">
        <v>8</v>
      </c>
      <c r="D23" s="34">
        <v>30</v>
      </c>
      <c r="E23" s="35"/>
      <c r="F23" s="35"/>
      <c r="G23" s="36">
        <f t="shared" si="0"/>
        <v>0</v>
      </c>
      <c r="H23" s="37">
        <f t="shared" si="1"/>
        <v>0</v>
      </c>
    </row>
    <row r="24" spans="1:8" s="1" customFormat="1">
      <c r="A24" s="53">
        <f t="shared" si="2"/>
        <v>13</v>
      </c>
      <c r="B24" s="32" t="s">
        <v>50</v>
      </c>
      <c r="C24" s="33" t="s">
        <v>8</v>
      </c>
      <c r="D24" s="34">
        <v>20</v>
      </c>
      <c r="E24" s="35"/>
      <c r="F24" s="35"/>
      <c r="G24" s="36">
        <f t="shared" si="0"/>
        <v>0</v>
      </c>
      <c r="H24" s="37">
        <f t="shared" si="1"/>
        <v>0</v>
      </c>
    </row>
    <row r="25" spans="1:8" s="1" customFormat="1">
      <c r="A25" s="53">
        <f t="shared" si="2"/>
        <v>14</v>
      </c>
      <c r="B25" s="32" t="s">
        <v>36</v>
      </c>
      <c r="C25" s="33" t="s">
        <v>8</v>
      </c>
      <c r="D25" s="34">
        <v>300</v>
      </c>
      <c r="E25" s="35"/>
      <c r="F25" s="35"/>
      <c r="G25" s="36">
        <f t="shared" si="0"/>
        <v>0</v>
      </c>
      <c r="H25" s="37">
        <f t="shared" si="1"/>
        <v>0</v>
      </c>
    </row>
    <row r="26" spans="1:8" s="1" customFormat="1">
      <c r="A26" s="53">
        <f t="shared" si="2"/>
        <v>15</v>
      </c>
      <c r="B26" s="32" t="s">
        <v>24</v>
      </c>
      <c r="C26" s="33" t="s">
        <v>8</v>
      </c>
      <c r="D26" s="38">
        <v>3000</v>
      </c>
      <c r="E26" s="35"/>
      <c r="F26" s="35"/>
      <c r="G26" s="36">
        <f t="shared" si="0"/>
        <v>0</v>
      </c>
      <c r="H26" s="37">
        <f t="shared" si="1"/>
        <v>0</v>
      </c>
    </row>
    <row r="27" spans="1:8" s="1" customFormat="1">
      <c r="A27" s="53">
        <f t="shared" si="2"/>
        <v>16</v>
      </c>
      <c r="B27" s="32" t="s">
        <v>25</v>
      </c>
      <c r="C27" s="33" t="s">
        <v>8</v>
      </c>
      <c r="D27" s="38">
        <v>2500</v>
      </c>
      <c r="E27" s="35"/>
      <c r="F27" s="35"/>
      <c r="G27" s="36">
        <f t="shared" si="0"/>
        <v>0</v>
      </c>
      <c r="H27" s="37">
        <f t="shared" si="1"/>
        <v>0</v>
      </c>
    </row>
    <row r="28" spans="1:8" s="1" customFormat="1">
      <c r="A28" s="53">
        <f t="shared" si="2"/>
        <v>17</v>
      </c>
      <c r="B28" s="32" t="s">
        <v>26</v>
      </c>
      <c r="C28" s="33" t="s">
        <v>8</v>
      </c>
      <c r="D28" s="38">
        <v>2000</v>
      </c>
      <c r="E28" s="35"/>
      <c r="F28" s="35"/>
      <c r="G28" s="36">
        <f t="shared" si="0"/>
        <v>0</v>
      </c>
      <c r="H28" s="37">
        <f t="shared" si="1"/>
        <v>0</v>
      </c>
    </row>
    <row r="29" spans="1:8" s="1" customFormat="1">
      <c r="A29" s="53">
        <f t="shared" si="2"/>
        <v>18</v>
      </c>
      <c r="B29" s="32" t="s">
        <v>27</v>
      </c>
      <c r="C29" s="33" t="s">
        <v>8</v>
      </c>
      <c r="D29" s="38">
        <v>700</v>
      </c>
      <c r="E29" s="35"/>
      <c r="F29" s="35"/>
      <c r="G29" s="36">
        <f t="shared" si="0"/>
        <v>0</v>
      </c>
      <c r="H29" s="37">
        <f t="shared" si="1"/>
        <v>0</v>
      </c>
    </row>
    <row r="30" spans="1:8" s="1" customFormat="1" ht="15">
      <c r="A30" s="53">
        <f t="shared" si="2"/>
        <v>19</v>
      </c>
      <c r="B30" s="32" t="s">
        <v>42</v>
      </c>
      <c r="C30" s="33" t="s">
        <v>41</v>
      </c>
      <c r="D30" s="38">
        <v>1.53</v>
      </c>
      <c r="E30" s="35"/>
      <c r="F30" s="35"/>
      <c r="G30" s="36">
        <f t="shared" si="0"/>
        <v>0</v>
      </c>
      <c r="H30" s="37">
        <f t="shared" si="1"/>
        <v>0</v>
      </c>
    </row>
    <row r="31" spans="1:8" s="1" customFormat="1">
      <c r="A31" s="53">
        <f t="shared" si="2"/>
        <v>20</v>
      </c>
      <c r="B31" s="59" t="s">
        <v>52</v>
      </c>
      <c r="C31" s="60" t="s">
        <v>8</v>
      </c>
      <c r="D31" s="61">
        <v>4</v>
      </c>
      <c r="E31" s="35"/>
      <c r="F31" s="35"/>
      <c r="G31" s="36">
        <f t="shared" si="0"/>
        <v>0</v>
      </c>
      <c r="H31" s="37">
        <f t="shared" si="1"/>
        <v>0</v>
      </c>
    </row>
    <row r="32" spans="1:8" s="1" customFormat="1">
      <c r="A32" s="53">
        <f t="shared" si="2"/>
        <v>21</v>
      </c>
      <c r="B32" s="59" t="s">
        <v>49</v>
      </c>
      <c r="C32" s="60" t="s">
        <v>8</v>
      </c>
      <c r="D32" s="61">
        <v>100</v>
      </c>
      <c r="E32" s="35"/>
      <c r="F32" s="35"/>
      <c r="G32" s="36">
        <f t="shared" si="0"/>
        <v>0</v>
      </c>
      <c r="H32" s="37">
        <f t="shared" si="1"/>
        <v>0</v>
      </c>
    </row>
    <row r="33" spans="1:8" s="1" customFormat="1">
      <c r="A33" s="53">
        <f t="shared" si="2"/>
        <v>22</v>
      </c>
      <c r="B33" s="59" t="s">
        <v>85</v>
      </c>
      <c r="C33" s="60" t="s">
        <v>8</v>
      </c>
      <c r="D33" s="61">
        <v>1000</v>
      </c>
      <c r="E33" s="35"/>
      <c r="F33" s="35"/>
      <c r="G33" s="36">
        <f>(E33*(1+(F33/100)))</f>
        <v>0</v>
      </c>
      <c r="H33" s="37">
        <f t="shared" si="1"/>
        <v>0</v>
      </c>
    </row>
    <row r="34" spans="1:8" s="1" customFormat="1">
      <c r="A34" s="53">
        <v>25</v>
      </c>
      <c r="B34" s="59" t="s">
        <v>81</v>
      </c>
      <c r="C34" s="60" t="s">
        <v>8</v>
      </c>
      <c r="D34" s="61">
        <v>400</v>
      </c>
      <c r="E34" s="35"/>
      <c r="F34" s="35"/>
      <c r="G34" s="36">
        <f>(E34*(1+(F34/100)))</f>
        <v>0</v>
      </c>
      <c r="H34" s="37">
        <f t="shared" si="1"/>
        <v>0</v>
      </c>
    </row>
    <row r="35" spans="1:8" s="1" customFormat="1">
      <c r="A35" s="53">
        <v>26</v>
      </c>
      <c r="B35" s="59" t="s">
        <v>80</v>
      </c>
      <c r="C35" s="60" t="s">
        <v>8</v>
      </c>
      <c r="D35" s="61">
        <v>2000</v>
      </c>
      <c r="E35" s="35"/>
      <c r="F35" s="35"/>
      <c r="G35" s="36">
        <f>(E35*(1+(F35/100)))</f>
        <v>0</v>
      </c>
      <c r="H35" s="37">
        <f t="shared" si="1"/>
        <v>0</v>
      </c>
    </row>
    <row r="36" spans="1:8" s="1" customFormat="1">
      <c r="A36" s="53">
        <f>A35+1</f>
        <v>27</v>
      </c>
      <c r="B36" s="59" t="s">
        <v>48</v>
      </c>
      <c r="C36" s="60" t="s">
        <v>8</v>
      </c>
      <c r="D36" s="61">
        <v>1</v>
      </c>
      <c r="E36" s="35"/>
      <c r="F36" s="35"/>
      <c r="G36" s="36">
        <f t="shared" si="0"/>
        <v>0</v>
      </c>
      <c r="H36" s="37">
        <f t="shared" si="1"/>
        <v>0</v>
      </c>
    </row>
    <row r="37" spans="1:8" s="5" customFormat="1" ht="13.5" thickBot="1">
      <c r="A37" s="53">
        <f t="shared" si="2"/>
        <v>28</v>
      </c>
      <c r="B37" s="39" t="s">
        <v>28</v>
      </c>
      <c r="C37" s="40" t="s">
        <v>29</v>
      </c>
      <c r="D37" s="41">
        <v>25</v>
      </c>
      <c r="E37" s="42"/>
      <c r="F37" s="42"/>
      <c r="G37" s="43">
        <f t="shared" si="0"/>
        <v>0</v>
      </c>
      <c r="H37" s="44">
        <f t="shared" si="1"/>
        <v>0</v>
      </c>
    </row>
    <row r="38" spans="1:8" s="1" customFormat="1" ht="14.25" thickTop="1" thickBot="1">
      <c r="A38" s="54"/>
      <c r="B38" s="45" t="s">
        <v>43</v>
      </c>
      <c r="C38" s="46"/>
      <c r="D38" s="47"/>
      <c r="E38" s="48"/>
      <c r="F38" s="48"/>
      <c r="G38" s="48"/>
      <c r="H38" s="49">
        <f>SUM(H12:H37)</f>
        <v>0</v>
      </c>
    </row>
    <row r="39" spans="1:8" s="1" customFormat="1" ht="14.25" thickTop="1" thickBot="1">
      <c r="A39" s="55"/>
      <c r="B39" s="16"/>
      <c r="C39" s="7"/>
      <c r="D39" s="17"/>
      <c r="E39" s="18"/>
      <c r="F39" s="18"/>
      <c r="G39" s="18"/>
      <c r="H39" s="18"/>
    </row>
    <row r="40" spans="1:8" s="1" customFormat="1" ht="14.25" thickTop="1" thickBot="1">
      <c r="A40" s="54"/>
      <c r="B40" s="45" t="s">
        <v>53</v>
      </c>
      <c r="C40" s="46"/>
      <c r="D40" s="47"/>
      <c r="E40" s="48"/>
      <c r="F40" s="48"/>
      <c r="G40" s="48"/>
      <c r="H40" s="49">
        <f>+H38*3</f>
        <v>0</v>
      </c>
    </row>
    <row r="41" spans="1:8" s="1" customFormat="1" ht="13.5" thickTop="1">
      <c r="A41" s="3"/>
    </row>
    <row r="42" spans="1:8" s="1" customFormat="1">
      <c r="A42" s="3" t="s">
        <v>30</v>
      </c>
    </row>
    <row r="43" spans="1:8" s="1" customFormat="1">
      <c r="A43" s="3"/>
    </row>
    <row r="44" spans="1:8" s="1" customFormat="1">
      <c r="A44" s="9" t="s">
        <v>31</v>
      </c>
      <c r="C44" s="2"/>
      <c r="E44" s="1" t="s">
        <v>32</v>
      </c>
      <c r="G44" s="1" t="s">
        <v>33</v>
      </c>
    </row>
    <row r="45" spans="1:8" s="1" customFormat="1">
      <c r="A45" s="56"/>
      <c r="B45"/>
      <c r="C45"/>
      <c r="D45"/>
      <c r="E45"/>
      <c r="F45"/>
      <c r="G45"/>
      <c r="H45"/>
    </row>
    <row r="46" spans="1:8" s="1" customFormat="1">
      <c r="A46" s="56"/>
      <c r="B46"/>
      <c r="C46"/>
      <c r="D46"/>
      <c r="E46"/>
      <c r="F46"/>
      <c r="G46"/>
      <c r="H46"/>
    </row>
    <row r="47" spans="1:8" s="1" customFormat="1">
      <c r="A47" s="56"/>
      <c r="B47"/>
      <c r="C47"/>
      <c r="D47"/>
      <c r="E47"/>
      <c r="F47"/>
      <c r="G47"/>
      <c r="H47"/>
    </row>
    <row r="48" spans="1:8" s="1" customFormat="1">
      <c r="A48" s="56"/>
      <c r="B48"/>
      <c r="C48"/>
      <c r="D48"/>
      <c r="E48"/>
      <c r="F48"/>
      <c r="G48"/>
      <c r="H48"/>
    </row>
    <row r="49" spans="1:8" s="1" customFormat="1">
      <c r="A49" s="56"/>
      <c r="B49"/>
      <c r="C49"/>
      <c r="D49"/>
      <c r="E49"/>
      <c r="F49"/>
      <c r="G49"/>
      <c r="H49"/>
    </row>
  </sheetData>
  <phoneticPr fontId="0" type="noConversion"/>
  <printOptions horizontalCentered="1"/>
  <pageMargins left="0.74803149606299213" right="0.74803149606299213" top="0.98425196850393704" bottom="0.98425196850393704" header="0" footer="0"/>
  <pageSetup paperSize="9" scale="80" firstPageNumber="14" orientation="portrait" useFirstPageNumber="1" horizontalDpi="300" verticalDpi="300" r:id="rId1"/>
  <headerFooter alignWithMargins="0">
    <oddHeader>&amp;LJN-06/2018 OKOLJU PRIJAZNE STORITVE PRANJA PERILA IN DELOVNIH OBLEK</oddHeader>
    <oddFooter xml:space="preserve">&amp;C18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3:H44"/>
  <sheetViews>
    <sheetView view="pageLayout" topLeftCell="A10" zoomScaleNormal="100" workbookViewId="0">
      <selection activeCell="H4" sqref="H4"/>
    </sheetView>
  </sheetViews>
  <sheetFormatPr defaultRowHeight="12.75"/>
  <cols>
    <col min="2" max="2" width="24" customWidth="1"/>
    <col min="4" max="4" width="10.7109375" customWidth="1"/>
    <col min="5" max="5" width="12.28515625" customWidth="1"/>
    <col min="7" max="7" width="19.85546875" bestFit="1" customWidth="1"/>
    <col min="8" max="8" width="10.7109375" customWidth="1"/>
  </cols>
  <sheetData>
    <row r="3" spans="1:8" s="1" customFormat="1" ht="16.5">
      <c r="A3" s="5"/>
      <c r="B3" s="5"/>
      <c r="C3" s="17"/>
      <c r="D3" s="7"/>
      <c r="E3" s="7"/>
      <c r="F3" s="7"/>
      <c r="G3" s="7"/>
      <c r="H3" s="63" t="s">
        <v>60</v>
      </c>
    </row>
    <row r="4" spans="1:8" s="1" customFormat="1" ht="16.5">
      <c r="A4" s="62"/>
      <c r="B4" s="5"/>
      <c r="C4" s="5"/>
      <c r="D4" s="5"/>
      <c r="E4" s="7"/>
      <c r="F4" s="7"/>
      <c r="G4" s="7"/>
      <c r="H4" s="5" t="s">
        <v>88</v>
      </c>
    </row>
    <row r="5" spans="1:8" s="1" customFormat="1" ht="16.5">
      <c r="A5" s="6"/>
      <c r="E5" s="3"/>
      <c r="F5" s="3"/>
      <c r="G5" s="3"/>
      <c r="H5" s="7"/>
    </row>
    <row r="6" spans="1:8" s="1" customFormat="1" ht="23.25">
      <c r="A6" s="9"/>
      <c r="C6" s="2"/>
      <c r="D6" s="10" t="s">
        <v>0</v>
      </c>
      <c r="F6" s="11"/>
      <c r="G6" s="11"/>
      <c r="H6" s="12"/>
    </row>
    <row r="7" spans="1:8" s="1" customFormat="1" ht="16.5">
      <c r="C7" s="2"/>
      <c r="D7" s="50" t="s">
        <v>47</v>
      </c>
      <c r="F7" s="3"/>
      <c r="G7" s="3"/>
    </row>
    <row r="8" spans="1:8" s="1" customFormat="1" ht="15.75">
      <c r="C8" s="2"/>
      <c r="D8" s="19" t="s">
        <v>37</v>
      </c>
      <c r="F8" s="3"/>
      <c r="G8" s="3"/>
    </row>
    <row r="9" spans="1:8" s="1" customFormat="1" ht="16.5" thickBot="1">
      <c r="A9" s="14"/>
      <c r="B9" s="5"/>
      <c r="C9" s="15"/>
      <c r="D9" s="15"/>
    </row>
    <row r="10" spans="1:8" s="1" customFormat="1" ht="17.25" thickTop="1">
      <c r="A10" s="57" t="s">
        <v>44</v>
      </c>
      <c r="B10" s="20" t="s">
        <v>2</v>
      </c>
      <c r="C10" s="20" t="s">
        <v>3</v>
      </c>
      <c r="D10" s="20" t="s">
        <v>4</v>
      </c>
      <c r="E10" s="21" t="s">
        <v>5</v>
      </c>
      <c r="F10" s="21" t="s">
        <v>6</v>
      </c>
      <c r="G10" s="21" t="s">
        <v>5</v>
      </c>
      <c r="H10" s="22" t="s">
        <v>7</v>
      </c>
    </row>
    <row r="11" spans="1:8" s="1" customFormat="1" ht="17.25" thickBot="1">
      <c r="A11" s="58" t="s">
        <v>45</v>
      </c>
      <c r="B11" s="23" t="s">
        <v>46</v>
      </c>
      <c r="C11" s="23"/>
      <c r="D11" s="23" t="s">
        <v>9</v>
      </c>
      <c r="E11" s="24" t="s">
        <v>10</v>
      </c>
      <c r="F11" s="24" t="s">
        <v>11</v>
      </c>
      <c r="G11" s="24" t="s">
        <v>12</v>
      </c>
      <c r="H11" s="25"/>
    </row>
    <row r="12" spans="1:8" s="1" customFormat="1" ht="13.5" thickTop="1">
      <c r="A12" s="52">
        <v>1</v>
      </c>
      <c r="B12" s="26" t="s">
        <v>13</v>
      </c>
      <c r="C12" s="27" t="s">
        <v>8</v>
      </c>
      <c r="D12" s="28">
        <v>300</v>
      </c>
      <c r="E12" s="29"/>
      <c r="F12" s="29"/>
      <c r="G12" s="30">
        <f>(E12*(1+(F12/100)))</f>
        <v>0</v>
      </c>
      <c r="H12" s="31">
        <f>ROUND((G12*D12),2)</f>
        <v>0</v>
      </c>
    </row>
    <row r="13" spans="1:8" s="1" customFormat="1">
      <c r="A13" s="53">
        <f>A12+1</f>
        <v>2</v>
      </c>
      <c r="B13" s="32" t="s">
        <v>14</v>
      </c>
      <c r="C13" s="33" t="s">
        <v>8</v>
      </c>
      <c r="D13" s="34">
        <v>1</v>
      </c>
      <c r="E13" s="35"/>
      <c r="F13" s="35"/>
      <c r="G13" s="36">
        <f t="shared" ref="G13:G36" si="0">(E13*(1+(F13/100)))</f>
        <v>0</v>
      </c>
      <c r="H13" s="37">
        <f t="shared" ref="H13:H36" si="1">ROUND((G13*D13),2)</f>
        <v>0</v>
      </c>
    </row>
    <row r="14" spans="1:8" s="1" customFormat="1">
      <c r="A14" s="53">
        <f>A13+1</f>
        <v>3</v>
      </c>
      <c r="B14" s="32" t="s">
        <v>15</v>
      </c>
      <c r="C14" s="33" t="s">
        <v>8</v>
      </c>
      <c r="D14" s="34">
        <v>2</v>
      </c>
      <c r="E14" s="35"/>
      <c r="F14" s="35"/>
      <c r="G14" s="36">
        <f t="shared" si="0"/>
        <v>0</v>
      </c>
      <c r="H14" s="37">
        <f t="shared" si="1"/>
        <v>0</v>
      </c>
    </row>
    <row r="15" spans="1:8" s="1" customFormat="1">
      <c r="A15" s="53">
        <f t="shared" ref="A15:A33" si="2">A14+1</f>
        <v>4</v>
      </c>
      <c r="B15" s="32" t="s">
        <v>16</v>
      </c>
      <c r="C15" s="33" t="s">
        <v>8</v>
      </c>
      <c r="D15" s="34">
        <v>1500</v>
      </c>
      <c r="E15" s="35"/>
      <c r="F15" s="35"/>
      <c r="G15" s="36">
        <f t="shared" si="0"/>
        <v>0</v>
      </c>
      <c r="H15" s="37">
        <f t="shared" si="1"/>
        <v>0</v>
      </c>
    </row>
    <row r="16" spans="1:8" s="1" customFormat="1">
      <c r="A16" s="53">
        <f t="shared" si="2"/>
        <v>5</v>
      </c>
      <c r="B16" s="32" t="s">
        <v>51</v>
      </c>
      <c r="C16" s="33" t="s">
        <v>8</v>
      </c>
      <c r="D16" s="34">
        <v>50</v>
      </c>
      <c r="E16" s="35"/>
      <c r="F16" s="35"/>
      <c r="G16" s="36">
        <f t="shared" si="0"/>
        <v>0</v>
      </c>
      <c r="H16" s="37">
        <f t="shared" si="1"/>
        <v>0</v>
      </c>
    </row>
    <row r="17" spans="1:8" s="1" customFormat="1">
      <c r="A17" s="53">
        <f t="shared" si="2"/>
        <v>6</v>
      </c>
      <c r="B17" s="32" t="s">
        <v>17</v>
      </c>
      <c r="C17" s="33" t="s">
        <v>8</v>
      </c>
      <c r="D17" s="34">
        <v>20</v>
      </c>
      <c r="E17" s="35"/>
      <c r="F17" s="35"/>
      <c r="G17" s="36">
        <f t="shared" si="0"/>
        <v>0</v>
      </c>
      <c r="H17" s="37">
        <f t="shared" si="1"/>
        <v>0</v>
      </c>
    </row>
    <row r="18" spans="1:8" s="1" customFormat="1">
      <c r="A18" s="53">
        <f t="shared" si="2"/>
        <v>7</v>
      </c>
      <c r="B18" s="32" t="s">
        <v>18</v>
      </c>
      <c r="C18" s="33" t="s">
        <v>8</v>
      </c>
      <c r="D18" s="34">
        <v>1000</v>
      </c>
      <c r="E18" s="35"/>
      <c r="F18" s="35"/>
      <c r="G18" s="36">
        <f t="shared" si="0"/>
        <v>0</v>
      </c>
      <c r="H18" s="37">
        <f t="shared" si="1"/>
        <v>0</v>
      </c>
    </row>
    <row r="19" spans="1:8" s="1" customFormat="1">
      <c r="A19" s="53">
        <f t="shared" si="2"/>
        <v>8</v>
      </c>
      <c r="B19" s="32" t="s">
        <v>19</v>
      </c>
      <c r="C19" s="33" t="s">
        <v>8</v>
      </c>
      <c r="D19" s="34">
        <v>6000</v>
      </c>
      <c r="E19" s="35"/>
      <c r="F19" s="35"/>
      <c r="G19" s="36">
        <f t="shared" si="0"/>
        <v>0</v>
      </c>
      <c r="H19" s="37">
        <f t="shared" si="1"/>
        <v>0</v>
      </c>
    </row>
    <row r="20" spans="1:8" s="1" customFormat="1">
      <c r="A20" s="53">
        <f t="shared" si="2"/>
        <v>9</v>
      </c>
      <c r="B20" s="32" t="s">
        <v>20</v>
      </c>
      <c r="C20" s="33" t="s">
        <v>8</v>
      </c>
      <c r="D20" s="34">
        <v>250</v>
      </c>
      <c r="E20" s="35"/>
      <c r="F20" s="35"/>
      <c r="G20" s="36">
        <f t="shared" si="0"/>
        <v>0</v>
      </c>
      <c r="H20" s="37">
        <f t="shared" si="1"/>
        <v>0</v>
      </c>
    </row>
    <row r="21" spans="1:8" s="1" customFormat="1">
      <c r="A21" s="53">
        <f t="shared" si="2"/>
        <v>10</v>
      </c>
      <c r="B21" s="32" t="s">
        <v>21</v>
      </c>
      <c r="C21" s="33" t="s">
        <v>8</v>
      </c>
      <c r="D21" s="34">
        <v>6000</v>
      </c>
      <c r="E21" s="35"/>
      <c r="F21" s="35"/>
      <c r="G21" s="36">
        <f>(E21*(1+(F21/100)))</f>
        <v>0</v>
      </c>
      <c r="H21" s="37">
        <f>ROUND((G21*D21),2)</f>
        <v>0</v>
      </c>
    </row>
    <row r="22" spans="1:8" s="1" customFormat="1">
      <c r="A22" s="53">
        <f t="shared" si="2"/>
        <v>11</v>
      </c>
      <c r="B22" s="32" t="s">
        <v>22</v>
      </c>
      <c r="C22" s="33" t="s">
        <v>8</v>
      </c>
      <c r="D22" s="34">
        <v>9000</v>
      </c>
      <c r="E22" s="35"/>
      <c r="F22" s="35"/>
      <c r="G22" s="36">
        <f t="shared" si="0"/>
        <v>0</v>
      </c>
      <c r="H22" s="37">
        <f t="shared" si="1"/>
        <v>0</v>
      </c>
    </row>
    <row r="23" spans="1:8" s="1" customFormat="1">
      <c r="A23" s="53">
        <f t="shared" si="2"/>
        <v>12</v>
      </c>
      <c r="B23" s="32" t="s">
        <v>23</v>
      </c>
      <c r="C23" s="33" t="s">
        <v>8</v>
      </c>
      <c r="D23" s="34">
        <v>1</v>
      </c>
      <c r="E23" s="35"/>
      <c r="F23" s="35"/>
      <c r="G23" s="36">
        <f t="shared" si="0"/>
        <v>0</v>
      </c>
      <c r="H23" s="37">
        <f t="shared" si="1"/>
        <v>0</v>
      </c>
    </row>
    <row r="24" spans="1:8" s="1" customFormat="1">
      <c r="A24" s="53">
        <f t="shared" si="2"/>
        <v>13</v>
      </c>
      <c r="B24" s="32" t="s">
        <v>50</v>
      </c>
      <c r="C24" s="33" t="s">
        <v>8</v>
      </c>
      <c r="D24" s="34">
        <v>2</v>
      </c>
      <c r="E24" s="35"/>
      <c r="F24" s="35"/>
      <c r="G24" s="36">
        <f t="shared" si="0"/>
        <v>0</v>
      </c>
      <c r="H24" s="37">
        <f t="shared" si="1"/>
        <v>0</v>
      </c>
    </row>
    <row r="25" spans="1:8" s="1" customFormat="1">
      <c r="A25" s="53">
        <f t="shared" si="2"/>
        <v>14</v>
      </c>
      <c r="B25" s="32" t="s">
        <v>36</v>
      </c>
      <c r="C25" s="33" t="s">
        <v>8</v>
      </c>
      <c r="D25" s="34">
        <v>80</v>
      </c>
      <c r="E25" s="35"/>
      <c r="F25" s="35"/>
      <c r="G25" s="36">
        <f t="shared" si="0"/>
        <v>0</v>
      </c>
      <c r="H25" s="37">
        <f t="shared" si="1"/>
        <v>0</v>
      </c>
    </row>
    <row r="26" spans="1:8" s="1" customFormat="1">
      <c r="A26" s="53">
        <f t="shared" si="2"/>
        <v>15</v>
      </c>
      <c r="B26" s="32" t="s">
        <v>24</v>
      </c>
      <c r="C26" s="33" t="s">
        <v>8</v>
      </c>
      <c r="D26" s="38">
        <v>3500</v>
      </c>
      <c r="E26" s="35"/>
      <c r="F26" s="35"/>
      <c r="G26" s="36">
        <f t="shared" si="0"/>
        <v>0</v>
      </c>
      <c r="H26" s="37">
        <f t="shared" si="1"/>
        <v>0</v>
      </c>
    </row>
    <row r="27" spans="1:8" s="1" customFormat="1">
      <c r="A27" s="53">
        <f t="shared" si="2"/>
        <v>16</v>
      </c>
      <c r="B27" s="32" t="s">
        <v>25</v>
      </c>
      <c r="C27" s="33" t="s">
        <v>8</v>
      </c>
      <c r="D27" s="38">
        <v>5000</v>
      </c>
      <c r="E27" s="35"/>
      <c r="F27" s="35"/>
      <c r="G27" s="36">
        <f t="shared" si="0"/>
        <v>0</v>
      </c>
      <c r="H27" s="37">
        <f t="shared" si="1"/>
        <v>0</v>
      </c>
    </row>
    <row r="28" spans="1:8" s="1" customFormat="1">
      <c r="A28" s="53">
        <f t="shared" si="2"/>
        <v>17</v>
      </c>
      <c r="B28" s="32" t="s">
        <v>26</v>
      </c>
      <c r="C28" s="33" t="s">
        <v>8</v>
      </c>
      <c r="D28" s="38">
        <v>8000</v>
      </c>
      <c r="E28" s="35"/>
      <c r="F28" s="35"/>
      <c r="G28" s="36">
        <f t="shared" si="0"/>
        <v>0</v>
      </c>
      <c r="H28" s="37">
        <f t="shared" si="1"/>
        <v>0</v>
      </c>
    </row>
    <row r="29" spans="1:8" s="1" customFormat="1">
      <c r="A29" s="53">
        <f t="shared" si="2"/>
        <v>18</v>
      </c>
      <c r="B29" s="32" t="s">
        <v>27</v>
      </c>
      <c r="C29" s="33" t="s">
        <v>8</v>
      </c>
      <c r="D29" s="38">
        <v>1</v>
      </c>
      <c r="E29" s="35"/>
      <c r="F29" s="35"/>
      <c r="G29" s="36">
        <f t="shared" si="0"/>
        <v>0</v>
      </c>
      <c r="H29" s="37">
        <f t="shared" si="1"/>
        <v>0</v>
      </c>
    </row>
    <row r="30" spans="1:8" s="1" customFormat="1" ht="15">
      <c r="A30" s="53">
        <f t="shared" si="2"/>
        <v>19</v>
      </c>
      <c r="B30" s="32" t="s">
        <v>42</v>
      </c>
      <c r="C30" s="33" t="s">
        <v>41</v>
      </c>
      <c r="D30" s="38">
        <v>180</v>
      </c>
      <c r="E30" s="35"/>
      <c r="F30" s="35"/>
      <c r="G30" s="36">
        <f t="shared" si="0"/>
        <v>0</v>
      </c>
      <c r="H30" s="37">
        <f t="shared" si="1"/>
        <v>0</v>
      </c>
    </row>
    <row r="31" spans="1:8" s="1" customFormat="1">
      <c r="A31" s="53">
        <f t="shared" si="2"/>
        <v>20</v>
      </c>
      <c r="B31" s="59" t="s">
        <v>52</v>
      </c>
      <c r="C31" s="60" t="s">
        <v>8</v>
      </c>
      <c r="D31" s="61">
        <v>2</v>
      </c>
      <c r="E31" s="35"/>
      <c r="F31" s="35"/>
      <c r="G31" s="36">
        <f t="shared" si="0"/>
        <v>0</v>
      </c>
      <c r="H31" s="37">
        <f t="shared" si="1"/>
        <v>0</v>
      </c>
    </row>
    <row r="32" spans="1:8" s="5" customFormat="1">
      <c r="A32" s="53">
        <f t="shared" si="2"/>
        <v>21</v>
      </c>
      <c r="B32" s="59" t="s">
        <v>49</v>
      </c>
      <c r="C32" s="60" t="s">
        <v>8</v>
      </c>
      <c r="D32" s="61">
        <v>180</v>
      </c>
      <c r="E32" s="35"/>
      <c r="F32" s="35"/>
      <c r="G32" s="36">
        <f t="shared" si="0"/>
        <v>0</v>
      </c>
      <c r="H32" s="37">
        <f t="shared" si="1"/>
        <v>0</v>
      </c>
    </row>
    <row r="33" spans="1:8" s="1" customFormat="1">
      <c r="A33" s="53">
        <f t="shared" si="2"/>
        <v>22</v>
      </c>
      <c r="B33" s="59" t="s">
        <v>85</v>
      </c>
      <c r="C33" s="60" t="s">
        <v>8</v>
      </c>
      <c r="D33" s="61">
        <v>1000</v>
      </c>
      <c r="E33" s="35"/>
      <c r="F33" s="35"/>
      <c r="G33" s="36">
        <f>(E33*(1+(F33/100)))</f>
        <v>0</v>
      </c>
      <c r="H33" s="37">
        <f t="shared" si="1"/>
        <v>0</v>
      </c>
    </row>
    <row r="34" spans="1:8" s="1" customFormat="1">
      <c r="A34" s="53">
        <v>25</v>
      </c>
      <c r="B34" s="59" t="s">
        <v>81</v>
      </c>
      <c r="C34" s="60" t="s">
        <v>8</v>
      </c>
      <c r="D34" s="61">
        <v>300</v>
      </c>
      <c r="E34" s="35"/>
      <c r="F34" s="35"/>
      <c r="G34" s="36">
        <f>(E34*(1+(F34/100)))</f>
        <v>0</v>
      </c>
      <c r="H34" s="37">
        <f t="shared" si="1"/>
        <v>0</v>
      </c>
    </row>
    <row r="35" spans="1:8" s="1" customFormat="1">
      <c r="A35" s="53">
        <v>26</v>
      </c>
      <c r="B35" s="59" t="s">
        <v>80</v>
      </c>
      <c r="C35" s="60" t="s">
        <v>8</v>
      </c>
      <c r="D35" s="61">
        <v>1500</v>
      </c>
      <c r="E35" s="35"/>
      <c r="F35" s="35"/>
      <c r="G35" s="36">
        <f>(E35*(1+(F35/100)))</f>
        <v>0</v>
      </c>
      <c r="H35" s="37">
        <f t="shared" si="1"/>
        <v>0</v>
      </c>
    </row>
    <row r="36" spans="1:8" s="1" customFormat="1" ht="13.5" thickBot="1">
      <c r="A36" s="53">
        <f>A35+1</f>
        <v>27</v>
      </c>
      <c r="B36" s="39" t="s">
        <v>28</v>
      </c>
      <c r="C36" s="40" t="s">
        <v>29</v>
      </c>
      <c r="D36" s="41">
        <v>25</v>
      </c>
      <c r="E36" s="42"/>
      <c r="F36" s="42"/>
      <c r="G36" s="43">
        <f t="shared" si="0"/>
        <v>0</v>
      </c>
      <c r="H36" s="44">
        <f t="shared" si="1"/>
        <v>0</v>
      </c>
    </row>
    <row r="37" spans="1:8" s="1" customFormat="1" ht="14.25" thickTop="1" thickBot="1">
      <c r="A37" s="54"/>
      <c r="B37" s="45" t="s">
        <v>43</v>
      </c>
      <c r="C37" s="46"/>
      <c r="D37" s="47"/>
      <c r="E37" s="48"/>
      <c r="F37" s="48"/>
      <c r="G37" s="48"/>
      <c r="H37" s="49">
        <f>SUM(H12:H36)</f>
        <v>0</v>
      </c>
    </row>
    <row r="38" spans="1:8" s="1" customFormat="1" ht="14.25" thickTop="1" thickBot="1">
      <c r="A38" s="55"/>
      <c r="B38" s="16"/>
      <c r="C38" s="7"/>
      <c r="D38" s="17"/>
      <c r="E38" s="18"/>
      <c r="F38" s="18"/>
      <c r="G38" s="18"/>
      <c r="H38" s="18"/>
    </row>
    <row r="39" spans="1:8" s="1" customFormat="1" ht="14.25" thickTop="1" thickBot="1">
      <c r="A39" s="54"/>
      <c r="B39" s="45" t="s">
        <v>53</v>
      </c>
      <c r="C39" s="46"/>
      <c r="D39" s="47"/>
      <c r="E39" s="48"/>
      <c r="F39" s="48"/>
      <c r="G39" s="48"/>
      <c r="H39" s="49">
        <f>+H37*3</f>
        <v>0</v>
      </c>
    </row>
    <row r="40" spans="1:8" ht="13.5" thickTop="1"/>
    <row r="42" spans="1:8">
      <c r="A42" s="3" t="s">
        <v>30</v>
      </c>
      <c r="B42" s="1"/>
      <c r="C42" s="1"/>
      <c r="D42" s="1"/>
      <c r="E42" s="1"/>
      <c r="F42" s="1"/>
      <c r="G42" s="1"/>
      <c r="H42" s="1"/>
    </row>
    <row r="43" spans="1:8">
      <c r="A43" s="3"/>
      <c r="B43" s="1"/>
      <c r="C43" s="1"/>
      <c r="D43" s="1"/>
      <c r="E43" s="1"/>
      <c r="F43" s="1"/>
      <c r="G43" s="1"/>
      <c r="H43" s="1"/>
    </row>
    <row r="44" spans="1:8">
      <c r="A44" s="9" t="s">
        <v>31</v>
      </c>
      <c r="B44" s="1"/>
      <c r="C44" s="2"/>
      <c r="D44" s="1"/>
      <c r="E44" s="1" t="s">
        <v>32</v>
      </c>
      <c r="F44" s="1"/>
      <c r="G44" s="1" t="s">
        <v>33</v>
      </c>
      <c r="H44" s="1"/>
    </row>
  </sheetData>
  <phoneticPr fontId="8" type="noConversion"/>
  <printOptions horizontalCentered="1"/>
  <pageMargins left="0.74803149606299213" right="0.74803149606299213" top="0.98425196850393704" bottom="0.98425196850393704" header="0" footer="0"/>
  <pageSetup paperSize="9" scale="80" firstPageNumber="15" orientation="portrait" useFirstPageNumber="1" horizontalDpi="300" verticalDpi="300" r:id="rId1"/>
  <headerFooter alignWithMargins="0">
    <oddHeader>&amp;LJN-06/2018 OKOLJU PRIJAZNE STORITVE PRANJA PERILA IN DELOVNIH OBLEK</oddHeader>
    <oddFooter>&amp;C19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3:H182"/>
  <sheetViews>
    <sheetView view="pageLayout" topLeftCell="A4" zoomScaleNormal="100" workbookViewId="0">
      <selection activeCell="H4" sqref="H4"/>
    </sheetView>
  </sheetViews>
  <sheetFormatPr defaultRowHeight="12.75"/>
  <cols>
    <col min="2" max="2" width="23.140625" customWidth="1"/>
    <col min="5" max="5" width="11.5703125" customWidth="1"/>
    <col min="6" max="6" width="10.42578125" customWidth="1"/>
    <col min="7" max="7" width="19.85546875" bestFit="1" customWidth="1"/>
    <col min="8" max="8" width="12.140625" customWidth="1"/>
  </cols>
  <sheetData>
    <row r="3" spans="1:8" s="1" customFormat="1" ht="16.5">
      <c r="C3" s="2"/>
      <c r="D3" s="3"/>
      <c r="E3" s="3"/>
      <c r="F3" s="3"/>
      <c r="G3" s="3"/>
      <c r="H3" s="63" t="s">
        <v>59</v>
      </c>
    </row>
    <row r="4" spans="1:8" s="1" customFormat="1" ht="16.5">
      <c r="A4" s="62"/>
      <c r="B4" s="5"/>
      <c r="E4" s="3"/>
      <c r="F4" s="3"/>
      <c r="G4" s="3"/>
      <c r="H4" s="1" t="s">
        <v>88</v>
      </c>
    </row>
    <row r="5" spans="1:8" s="1" customFormat="1" ht="16.5">
      <c r="A5" s="6"/>
      <c r="E5" s="3"/>
      <c r="F5" s="3"/>
      <c r="G5" s="3"/>
      <c r="H5" s="7"/>
    </row>
    <row r="6" spans="1:8" s="1" customFormat="1" ht="23.25">
      <c r="A6" s="9"/>
      <c r="C6" s="2"/>
      <c r="D6" s="10" t="s">
        <v>0</v>
      </c>
      <c r="F6" s="11"/>
      <c r="G6" s="11"/>
      <c r="H6" s="12"/>
    </row>
    <row r="7" spans="1:8" s="1" customFormat="1" ht="16.5">
      <c r="C7" s="2"/>
      <c r="D7" s="50" t="s">
        <v>47</v>
      </c>
      <c r="F7" s="3"/>
      <c r="G7" s="3"/>
    </row>
    <row r="8" spans="1:8" s="1" customFormat="1" ht="15.75">
      <c r="C8" s="2"/>
      <c r="D8" s="19" t="s">
        <v>38</v>
      </c>
      <c r="F8" s="3"/>
      <c r="G8" s="3"/>
    </row>
    <row r="9" spans="1:8" s="1" customFormat="1" ht="16.5" thickBot="1">
      <c r="A9" s="14"/>
      <c r="B9" s="5"/>
      <c r="C9" s="15"/>
      <c r="D9" s="15"/>
    </row>
    <row r="10" spans="1:8" s="1" customFormat="1" ht="17.25" thickTop="1">
      <c r="A10" s="57" t="s">
        <v>44</v>
      </c>
      <c r="B10" s="20" t="s">
        <v>2</v>
      </c>
      <c r="C10" s="20" t="s">
        <v>3</v>
      </c>
      <c r="D10" s="20" t="s">
        <v>4</v>
      </c>
      <c r="E10" s="21" t="s">
        <v>5</v>
      </c>
      <c r="F10" s="21" t="s">
        <v>6</v>
      </c>
      <c r="G10" s="21" t="s">
        <v>5</v>
      </c>
      <c r="H10" s="22" t="s">
        <v>7</v>
      </c>
    </row>
    <row r="11" spans="1:8" s="1" customFormat="1" ht="17.25" thickBot="1">
      <c r="A11" s="58" t="s">
        <v>45</v>
      </c>
      <c r="B11" s="23" t="s">
        <v>46</v>
      </c>
      <c r="C11" s="23"/>
      <c r="D11" s="23" t="s">
        <v>9</v>
      </c>
      <c r="E11" s="24" t="s">
        <v>10</v>
      </c>
      <c r="F11" s="24" t="s">
        <v>11</v>
      </c>
      <c r="G11" s="24" t="s">
        <v>12</v>
      </c>
      <c r="H11" s="25"/>
    </row>
    <row r="12" spans="1:8" s="1" customFormat="1" ht="13.5" thickTop="1">
      <c r="A12" s="52">
        <v>1</v>
      </c>
      <c r="B12" s="26" t="s">
        <v>82</v>
      </c>
      <c r="C12" s="27" t="s">
        <v>8</v>
      </c>
      <c r="D12" s="28">
        <v>140</v>
      </c>
      <c r="E12" s="29"/>
      <c r="F12" s="29"/>
      <c r="G12" s="30">
        <f>(E12*(1+(F12/100)))</f>
        <v>0</v>
      </c>
      <c r="H12" s="31">
        <f>ROUND((G12*D12),2)</f>
        <v>0</v>
      </c>
    </row>
    <row r="13" spans="1:8" s="1" customFormat="1">
      <c r="A13" s="53">
        <f>A12+1</f>
        <v>2</v>
      </c>
      <c r="B13" s="32" t="s">
        <v>86</v>
      </c>
      <c r="C13" s="33" t="s">
        <v>8</v>
      </c>
      <c r="D13" s="34">
        <v>2</v>
      </c>
      <c r="E13" s="35"/>
      <c r="F13" s="35"/>
      <c r="G13" s="36">
        <f t="shared" ref="G13:G37" si="0">(E13*(1+(F13/100)))</f>
        <v>0</v>
      </c>
      <c r="H13" s="37">
        <f t="shared" ref="H13:H37" si="1">ROUND((G13*D13),2)</f>
        <v>0</v>
      </c>
    </row>
    <row r="14" spans="1:8" s="1" customFormat="1">
      <c r="A14" s="53">
        <f>A13+1</f>
        <v>3</v>
      </c>
      <c r="B14" s="32" t="s">
        <v>14</v>
      </c>
      <c r="C14" s="33" t="s">
        <v>8</v>
      </c>
      <c r="D14" s="34">
        <v>5</v>
      </c>
      <c r="E14" s="35"/>
      <c r="F14" s="35"/>
      <c r="G14" s="36">
        <f t="shared" si="0"/>
        <v>0</v>
      </c>
      <c r="H14" s="37">
        <f t="shared" si="1"/>
        <v>0</v>
      </c>
    </row>
    <row r="15" spans="1:8" s="1" customFormat="1">
      <c r="A15" s="53">
        <f t="shared" ref="A15:A37" si="2">A14+1</f>
        <v>4</v>
      </c>
      <c r="B15" s="32" t="s">
        <v>15</v>
      </c>
      <c r="C15" s="33" t="s">
        <v>8</v>
      </c>
      <c r="D15" s="34">
        <v>1</v>
      </c>
      <c r="E15" s="35"/>
      <c r="F15" s="35"/>
      <c r="G15" s="36">
        <f t="shared" si="0"/>
        <v>0</v>
      </c>
      <c r="H15" s="37">
        <f t="shared" si="1"/>
        <v>0</v>
      </c>
    </row>
    <row r="16" spans="1:8" s="1" customFormat="1">
      <c r="A16" s="53">
        <f t="shared" si="2"/>
        <v>5</v>
      </c>
      <c r="B16" s="32" t="s">
        <v>16</v>
      </c>
      <c r="C16" s="33" t="s">
        <v>8</v>
      </c>
      <c r="D16" s="34">
        <v>2000</v>
      </c>
      <c r="E16" s="35"/>
      <c r="F16" s="35"/>
      <c r="G16" s="36">
        <f t="shared" si="0"/>
        <v>0</v>
      </c>
      <c r="H16" s="37">
        <f t="shared" si="1"/>
        <v>0</v>
      </c>
    </row>
    <row r="17" spans="1:8" s="1" customFormat="1">
      <c r="A17" s="53">
        <f t="shared" si="2"/>
        <v>6</v>
      </c>
      <c r="B17" s="32" t="s">
        <v>51</v>
      </c>
      <c r="C17" s="33" t="s">
        <v>8</v>
      </c>
      <c r="D17" s="34">
        <v>100</v>
      </c>
      <c r="E17" s="35"/>
      <c r="F17" s="35"/>
      <c r="G17" s="36">
        <f t="shared" si="0"/>
        <v>0</v>
      </c>
      <c r="H17" s="37">
        <f t="shared" si="1"/>
        <v>0</v>
      </c>
    </row>
    <row r="18" spans="1:8" s="1" customFormat="1">
      <c r="A18" s="53">
        <f t="shared" si="2"/>
        <v>7</v>
      </c>
      <c r="B18" s="32" t="s">
        <v>17</v>
      </c>
      <c r="C18" s="33" t="s">
        <v>8</v>
      </c>
      <c r="D18" s="34">
        <v>30</v>
      </c>
      <c r="E18" s="35"/>
      <c r="F18" s="35"/>
      <c r="G18" s="36">
        <f t="shared" si="0"/>
        <v>0</v>
      </c>
      <c r="H18" s="37">
        <f t="shared" si="1"/>
        <v>0</v>
      </c>
    </row>
    <row r="19" spans="1:8" s="1" customFormat="1">
      <c r="A19" s="53">
        <f t="shared" si="2"/>
        <v>8</v>
      </c>
      <c r="B19" s="32" t="s">
        <v>18</v>
      </c>
      <c r="C19" s="33" t="s">
        <v>8</v>
      </c>
      <c r="D19" s="34">
        <v>2000</v>
      </c>
      <c r="E19" s="35"/>
      <c r="F19" s="35"/>
      <c r="G19" s="36">
        <f t="shared" si="0"/>
        <v>0</v>
      </c>
      <c r="H19" s="37">
        <f t="shared" si="1"/>
        <v>0</v>
      </c>
    </row>
    <row r="20" spans="1:8" s="1" customFormat="1">
      <c r="A20" s="53">
        <f t="shared" si="2"/>
        <v>9</v>
      </c>
      <c r="B20" s="32" t="s">
        <v>19</v>
      </c>
      <c r="C20" s="33" t="s">
        <v>8</v>
      </c>
      <c r="D20" s="34">
        <v>9000</v>
      </c>
      <c r="E20" s="35"/>
      <c r="F20" s="35"/>
      <c r="G20" s="36">
        <f t="shared" si="0"/>
        <v>0</v>
      </c>
      <c r="H20" s="37">
        <f t="shared" si="1"/>
        <v>0</v>
      </c>
    </row>
    <row r="21" spans="1:8" s="1" customFormat="1">
      <c r="A21" s="53">
        <f t="shared" si="2"/>
        <v>10</v>
      </c>
      <c r="B21" s="32" t="s">
        <v>20</v>
      </c>
      <c r="C21" s="33" t="s">
        <v>8</v>
      </c>
      <c r="D21" s="34">
        <v>700</v>
      </c>
      <c r="E21" s="35"/>
      <c r="F21" s="35"/>
      <c r="G21" s="36">
        <f t="shared" si="0"/>
        <v>0</v>
      </c>
      <c r="H21" s="37">
        <f t="shared" si="1"/>
        <v>0</v>
      </c>
    </row>
    <row r="22" spans="1:8" s="1" customFormat="1">
      <c r="A22" s="53">
        <f t="shared" si="2"/>
        <v>11</v>
      </c>
      <c r="B22" s="32" t="s">
        <v>21</v>
      </c>
      <c r="C22" s="33" t="s">
        <v>8</v>
      </c>
      <c r="D22" s="34">
        <v>7000</v>
      </c>
      <c r="E22" s="35"/>
      <c r="F22" s="35"/>
      <c r="G22" s="36">
        <f>(E22*(1+(F22/100)))</f>
        <v>0</v>
      </c>
      <c r="H22" s="37">
        <f>ROUND((G22*D22),2)</f>
        <v>0</v>
      </c>
    </row>
    <row r="23" spans="1:8" s="1" customFormat="1">
      <c r="A23" s="53">
        <f t="shared" si="2"/>
        <v>12</v>
      </c>
      <c r="B23" s="32" t="s">
        <v>22</v>
      </c>
      <c r="C23" s="33" t="s">
        <v>8</v>
      </c>
      <c r="D23" s="34">
        <v>12000</v>
      </c>
      <c r="E23" s="35"/>
      <c r="F23" s="35"/>
      <c r="G23" s="36">
        <f t="shared" si="0"/>
        <v>0</v>
      </c>
      <c r="H23" s="37">
        <f t="shared" si="1"/>
        <v>0</v>
      </c>
    </row>
    <row r="24" spans="1:8" s="1" customFormat="1">
      <c r="A24" s="53">
        <f t="shared" si="2"/>
        <v>13</v>
      </c>
      <c r="B24" s="32" t="s">
        <v>23</v>
      </c>
      <c r="C24" s="33" t="s">
        <v>8</v>
      </c>
      <c r="D24" s="34">
        <v>10</v>
      </c>
      <c r="E24" s="35"/>
      <c r="F24" s="35"/>
      <c r="G24" s="36">
        <f t="shared" si="0"/>
        <v>0</v>
      </c>
      <c r="H24" s="37">
        <f t="shared" si="1"/>
        <v>0</v>
      </c>
    </row>
    <row r="25" spans="1:8" s="1" customFormat="1">
      <c r="A25" s="53">
        <f t="shared" si="2"/>
        <v>14</v>
      </c>
      <c r="B25" s="32" t="s">
        <v>50</v>
      </c>
      <c r="C25" s="33" t="s">
        <v>8</v>
      </c>
      <c r="D25" s="34">
        <v>120</v>
      </c>
      <c r="E25" s="35"/>
      <c r="F25" s="35"/>
      <c r="G25" s="36">
        <f t="shared" si="0"/>
        <v>0</v>
      </c>
      <c r="H25" s="37">
        <f t="shared" si="1"/>
        <v>0</v>
      </c>
    </row>
    <row r="26" spans="1:8" s="1" customFormat="1">
      <c r="A26" s="53">
        <f t="shared" si="2"/>
        <v>15</v>
      </c>
      <c r="B26" s="32" t="s">
        <v>36</v>
      </c>
      <c r="C26" s="33" t="s">
        <v>8</v>
      </c>
      <c r="D26" s="34">
        <v>500</v>
      </c>
      <c r="E26" s="35"/>
      <c r="F26" s="35"/>
      <c r="G26" s="36">
        <f t="shared" si="0"/>
        <v>0</v>
      </c>
      <c r="H26" s="37">
        <f t="shared" si="1"/>
        <v>0</v>
      </c>
    </row>
    <row r="27" spans="1:8" s="1" customFormat="1">
      <c r="A27" s="53">
        <f t="shared" si="2"/>
        <v>16</v>
      </c>
      <c r="B27" s="32" t="s">
        <v>24</v>
      </c>
      <c r="C27" s="33" t="s">
        <v>8</v>
      </c>
      <c r="D27" s="38">
        <v>5000</v>
      </c>
      <c r="E27" s="35"/>
      <c r="F27" s="35"/>
      <c r="G27" s="36">
        <f t="shared" si="0"/>
        <v>0</v>
      </c>
      <c r="H27" s="37">
        <f t="shared" si="1"/>
        <v>0</v>
      </c>
    </row>
    <row r="28" spans="1:8" s="1" customFormat="1">
      <c r="A28" s="53">
        <f t="shared" si="2"/>
        <v>17</v>
      </c>
      <c r="B28" s="32" t="s">
        <v>25</v>
      </c>
      <c r="C28" s="33" t="s">
        <v>8</v>
      </c>
      <c r="D28" s="38">
        <v>1400</v>
      </c>
      <c r="E28" s="35"/>
      <c r="F28" s="35"/>
      <c r="G28" s="36">
        <f t="shared" si="0"/>
        <v>0</v>
      </c>
      <c r="H28" s="37">
        <f t="shared" si="1"/>
        <v>0</v>
      </c>
    </row>
    <row r="29" spans="1:8" s="1" customFormat="1">
      <c r="A29" s="53">
        <f t="shared" si="2"/>
        <v>18</v>
      </c>
      <c r="B29" s="32" t="s">
        <v>26</v>
      </c>
      <c r="C29" s="33" t="s">
        <v>8</v>
      </c>
      <c r="D29" s="38">
        <v>200</v>
      </c>
      <c r="E29" s="35"/>
      <c r="F29" s="35"/>
      <c r="G29" s="36">
        <f t="shared" si="0"/>
        <v>0</v>
      </c>
      <c r="H29" s="37">
        <f t="shared" si="1"/>
        <v>0</v>
      </c>
    </row>
    <row r="30" spans="1:8" s="1" customFormat="1">
      <c r="A30" s="53">
        <f t="shared" si="2"/>
        <v>19</v>
      </c>
      <c r="B30" s="32" t="s">
        <v>27</v>
      </c>
      <c r="C30" s="33" t="s">
        <v>8</v>
      </c>
      <c r="D30" s="38">
        <v>600</v>
      </c>
      <c r="E30" s="35"/>
      <c r="F30" s="35"/>
      <c r="G30" s="36">
        <f t="shared" si="0"/>
        <v>0</v>
      </c>
      <c r="H30" s="37">
        <f t="shared" si="1"/>
        <v>0</v>
      </c>
    </row>
    <row r="31" spans="1:8" s="1" customFormat="1" ht="15">
      <c r="A31" s="53">
        <f t="shared" si="2"/>
        <v>20</v>
      </c>
      <c r="B31" s="32" t="s">
        <v>42</v>
      </c>
      <c r="C31" s="33" t="s">
        <v>41</v>
      </c>
      <c r="D31" s="38">
        <v>8</v>
      </c>
      <c r="E31" s="35"/>
      <c r="F31" s="35"/>
      <c r="G31" s="36">
        <f t="shared" si="0"/>
        <v>0</v>
      </c>
      <c r="H31" s="37">
        <f t="shared" si="1"/>
        <v>0</v>
      </c>
    </row>
    <row r="32" spans="1:8" s="5" customFormat="1">
      <c r="A32" s="53">
        <f t="shared" si="2"/>
        <v>21</v>
      </c>
      <c r="B32" s="59" t="s">
        <v>52</v>
      </c>
      <c r="C32" s="60" t="s">
        <v>8</v>
      </c>
      <c r="D32" s="61">
        <v>3</v>
      </c>
      <c r="E32" s="35"/>
      <c r="F32" s="35"/>
      <c r="G32" s="36">
        <f t="shared" si="0"/>
        <v>0</v>
      </c>
      <c r="H32" s="37">
        <f t="shared" si="1"/>
        <v>0</v>
      </c>
    </row>
    <row r="33" spans="1:8" s="1" customFormat="1">
      <c r="A33" s="53">
        <f t="shared" si="2"/>
        <v>22</v>
      </c>
      <c r="B33" s="59" t="s">
        <v>49</v>
      </c>
      <c r="C33" s="60" t="s">
        <v>8</v>
      </c>
      <c r="D33" s="61">
        <v>300</v>
      </c>
      <c r="E33" s="35"/>
      <c r="F33" s="35"/>
      <c r="G33" s="36">
        <f t="shared" si="0"/>
        <v>0</v>
      </c>
      <c r="H33" s="37">
        <f t="shared" si="1"/>
        <v>0</v>
      </c>
    </row>
    <row r="34" spans="1:8" s="1" customFormat="1">
      <c r="A34" s="53">
        <f t="shared" si="2"/>
        <v>23</v>
      </c>
      <c r="B34" s="59" t="s">
        <v>85</v>
      </c>
      <c r="C34" s="60" t="s">
        <v>8</v>
      </c>
      <c r="D34" s="61">
        <v>1000</v>
      </c>
      <c r="E34" s="35"/>
      <c r="F34" s="35"/>
      <c r="G34" s="36">
        <f>(E34*(1+(F34/100)))</f>
        <v>0</v>
      </c>
      <c r="H34" s="37">
        <f t="shared" si="1"/>
        <v>0</v>
      </c>
    </row>
    <row r="35" spans="1:8" s="1" customFormat="1">
      <c r="A35" s="53">
        <f t="shared" si="2"/>
        <v>24</v>
      </c>
      <c r="B35" s="59" t="s">
        <v>81</v>
      </c>
      <c r="C35" s="60" t="s">
        <v>8</v>
      </c>
      <c r="D35" s="61">
        <v>300</v>
      </c>
      <c r="E35" s="35"/>
      <c r="F35" s="35"/>
      <c r="G35" s="36">
        <f>(E35*(1+(F35/100)))</f>
        <v>0</v>
      </c>
      <c r="H35" s="37">
        <f t="shared" si="1"/>
        <v>0</v>
      </c>
    </row>
    <row r="36" spans="1:8" s="1" customFormat="1">
      <c r="A36" s="53">
        <f t="shared" si="2"/>
        <v>25</v>
      </c>
      <c r="B36" s="59" t="s">
        <v>80</v>
      </c>
      <c r="C36" s="60" t="s">
        <v>8</v>
      </c>
      <c r="D36" s="61">
        <v>2000</v>
      </c>
      <c r="E36" s="35"/>
      <c r="F36" s="35"/>
      <c r="G36" s="36">
        <f>(E36*(1+(F36/100)))</f>
        <v>0</v>
      </c>
      <c r="H36" s="37">
        <f t="shared" si="1"/>
        <v>0</v>
      </c>
    </row>
    <row r="37" spans="1:8" s="1" customFormat="1" ht="13.5" thickBot="1">
      <c r="A37" s="53">
        <f t="shared" si="2"/>
        <v>26</v>
      </c>
      <c r="B37" s="39" t="s">
        <v>28</v>
      </c>
      <c r="C37" s="40" t="s">
        <v>29</v>
      </c>
      <c r="D37" s="41">
        <v>35</v>
      </c>
      <c r="E37" s="42"/>
      <c r="F37" s="42"/>
      <c r="G37" s="43">
        <f t="shared" si="0"/>
        <v>0</v>
      </c>
      <c r="H37" s="44">
        <f t="shared" si="1"/>
        <v>0</v>
      </c>
    </row>
    <row r="38" spans="1:8" s="1" customFormat="1" ht="14.25" thickTop="1" thickBot="1">
      <c r="A38" s="54"/>
      <c r="B38" s="45" t="s">
        <v>43</v>
      </c>
      <c r="C38" s="46"/>
      <c r="D38" s="47"/>
      <c r="E38" s="48"/>
      <c r="F38" s="48"/>
      <c r="G38" s="48"/>
      <c r="H38" s="49">
        <f>SUM(H12:H37)</f>
        <v>0</v>
      </c>
    </row>
    <row r="39" spans="1:8" s="1" customFormat="1" ht="14.25" thickTop="1" thickBot="1">
      <c r="A39" s="55"/>
      <c r="B39" s="16"/>
      <c r="C39" s="7"/>
      <c r="D39" s="17"/>
      <c r="E39" s="18"/>
      <c r="F39" s="18"/>
      <c r="G39" s="18"/>
      <c r="H39" s="18"/>
    </row>
    <row r="40" spans="1:8" ht="14.25" thickTop="1" thickBot="1">
      <c r="A40" s="54"/>
      <c r="B40" s="45" t="s">
        <v>53</v>
      </c>
      <c r="C40" s="46"/>
      <c r="D40" s="47"/>
      <c r="E40" s="48"/>
      <c r="F40" s="48"/>
      <c r="G40" s="48"/>
      <c r="H40" s="49">
        <f>+H38*3</f>
        <v>0</v>
      </c>
    </row>
    <row r="41" spans="1:8" ht="13.5" thickTop="1"/>
    <row r="43" spans="1:8">
      <c r="A43" s="3" t="s">
        <v>30</v>
      </c>
      <c r="B43" s="1"/>
      <c r="C43" s="1"/>
      <c r="D43" s="1"/>
      <c r="E43" s="1"/>
      <c r="F43" s="1"/>
      <c r="G43" s="1"/>
      <c r="H43" s="1"/>
    </row>
    <row r="44" spans="1:8">
      <c r="A44" s="3"/>
      <c r="B44" s="1"/>
      <c r="C44" s="1"/>
      <c r="D44" s="1"/>
      <c r="E44" s="1"/>
      <c r="F44" s="1"/>
      <c r="G44" s="1"/>
      <c r="H44" s="1"/>
    </row>
    <row r="45" spans="1:8">
      <c r="A45" s="9" t="s">
        <v>31</v>
      </c>
      <c r="B45" s="1"/>
      <c r="C45" s="2"/>
      <c r="D45" s="1"/>
      <c r="E45" s="1" t="s">
        <v>32</v>
      </c>
      <c r="F45" s="1"/>
      <c r="G45" s="1" t="s">
        <v>33</v>
      </c>
      <c r="H45" s="1"/>
    </row>
    <row r="117" spans="1:8">
      <c r="A117" s="1"/>
      <c r="B117" s="1"/>
      <c r="C117" s="2"/>
      <c r="D117" s="3"/>
      <c r="E117" s="3"/>
      <c r="F117" s="3"/>
      <c r="G117" s="3"/>
      <c r="H117" s="1"/>
    </row>
    <row r="118" spans="1:8">
      <c r="A118" s="1"/>
      <c r="B118" s="1"/>
      <c r="C118" s="2"/>
      <c r="D118" s="3"/>
      <c r="E118" s="3"/>
      <c r="F118" s="3"/>
      <c r="G118" s="3"/>
      <c r="H118" s="1"/>
    </row>
    <row r="119" spans="1:8">
      <c r="A119" s="1"/>
      <c r="B119" s="1"/>
      <c r="C119" s="2"/>
      <c r="D119" s="3"/>
      <c r="E119" s="3"/>
      <c r="F119" s="3"/>
      <c r="G119" s="3"/>
      <c r="H119" s="1"/>
    </row>
    <row r="120" spans="1:8">
      <c r="A120" s="1"/>
      <c r="B120" s="1"/>
      <c r="C120" s="2"/>
      <c r="D120" s="3"/>
      <c r="E120" s="3"/>
      <c r="F120" s="3"/>
      <c r="G120" s="3"/>
      <c r="H120" s="1"/>
    </row>
    <row r="121" spans="1:8">
      <c r="A121" s="1"/>
      <c r="B121" s="1"/>
      <c r="C121" s="2"/>
      <c r="D121" s="3"/>
      <c r="E121" s="3"/>
      <c r="F121" s="3"/>
      <c r="G121" s="3"/>
      <c r="H121" s="1"/>
    </row>
    <row r="122" spans="1:8">
      <c r="A122" s="1"/>
      <c r="B122" s="1"/>
      <c r="C122" s="2"/>
      <c r="D122" s="3"/>
      <c r="E122" s="3"/>
      <c r="F122" s="3"/>
      <c r="G122" s="3"/>
      <c r="H122" s="1"/>
    </row>
    <row r="123" spans="1:8">
      <c r="A123" s="1"/>
      <c r="B123" s="1"/>
      <c r="C123" s="2"/>
      <c r="D123" s="3"/>
      <c r="E123" s="3"/>
      <c r="F123" s="3"/>
      <c r="G123" s="3"/>
      <c r="H123" s="1"/>
    </row>
    <row r="124" spans="1:8">
      <c r="A124" s="1"/>
      <c r="B124" s="1"/>
      <c r="C124" s="2"/>
      <c r="D124" s="3"/>
      <c r="E124" s="3"/>
      <c r="F124" s="3"/>
      <c r="G124" s="3"/>
      <c r="H124" s="1"/>
    </row>
    <row r="125" spans="1:8" s="1" customFormat="1">
      <c r="C125" s="2"/>
      <c r="D125" s="3"/>
      <c r="E125" s="3"/>
      <c r="F125" s="3"/>
      <c r="G125" s="3"/>
    </row>
    <row r="126" spans="1:8" s="1" customFormat="1">
      <c r="C126" s="2"/>
      <c r="D126" s="3"/>
      <c r="E126" s="3"/>
      <c r="F126" s="3"/>
      <c r="G126" s="3"/>
    </row>
    <row r="127" spans="1:8" s="1" customFormat="1">
      <c r="C127" s="2"/>
      <c r="D127" s="3"/>
      <c r="E127" s="3"/>
      <c r="F127" s="3"/>
      <c r="G127" s="3"/>
    </row>
    <row r="128" spans="1:8" s="1" customFormat="1">
      <c r="C128" s="2"/>
      <c r="D128" s="3"/>
      <c r="E128" s="3"/>
      <c r="F128" s="3"/>
      <c r="G128" s="3"/>
    </row>
    <row r="129" spans="3:7" s="1" customFormat="1">
      <c r="C129" s="2"/>
      <c r="D129" s="3"/>
      <c r="E129" s="3"/>
      <c r="F129" s="3"/>
      <c r="G129" s="3"/>
    </row>
    <row r="130" spans="3:7" s="1" customFormat="1">
      <c r="C130" s="2"/>
      <c r="D130" s="3"/>
      <c r="E130" s="3"/>
      <c r="F130" s="3"/>
      <c r="G130" s="3"/>
    </row>
    <row r="131" spans="3:7" s="1" customFormat="1">
      <c r="C131" s="2"/>
      <c r="D131" s="3"/>
      <c r="E131" s="3"/>
      <c r="F131" s="3"/>
      <c r="G131" s="3"/>
    </row>
    <row r="132" spans="3:7" s="1" customFormat="1">
      <c r="C132" s="2"/>
      <c r="D132" s="3"/>
      <c r="E132" s="3"/>
      <c r="F132" s="3"/>
      <c r="G132" s="3"/>
    </row>
    <row r="133" spans="3:7" s="1" customFormat="1">
      <c r="C133" s="2"/>
      <c r="D133" s="3"/>
      <c r="E133" s="3"/>
      <c r="F133" s="3"/>
      <c r="G133" s="3"/>
    </row>
    <row r="134" spans="3:7" s="1" customFormat="1">
      <c r="C134" s="2"/>
      <c r="D134" s="3"/>
      <c r="E134" s="3"/>
      <c r="F134" s="3"/>
      <c r="G134" s="3"/>
    </row>
    <row r="135" spans="3:7" s="1" customFormat="1">
      <c r="C135" s="2"/>
      <c r="D135" s="3"/>
      <c r="E135" s="3"/>
      <c r="F135" s="3"/>
      <c r="G135" s="3"/>
    </row>
    <row r="136" spans="3:7" s="1" customFormat="1">
      <c r="C136" s="2"/>
      <c r="D136" s="3"/>
      <c r="E136" s="3"/>
      <c r="F136" s="3"/>
      <c r="G136" s="3"/>
    </row>
    <row r="137" spans="3:7" s="1" customFormat="1">
      <c r="C137" s="2"/>
      <c r="D137" s="3"/>
      <c r="E137" s="3"/>
      <c r="F137" s="3"/>
      <c r="G137" s="3"/>
    </row>
    <row r="138" spans="3:7" s="1" customFormat="1">
      <c r="C138" s="2"/>
      <c r="D138" s="3"/>
      <c r="E138" s="3"/>
      <c r="F138" s="3"/>
      <c r="G138" s="3"/>
    </row>
    <row r="139" spans="3:7" s="1" customFormat="1">
      <c r="C139" s="2"/>
      <c r="D139" s="3"/>
      <c r="E139" s="3"/>
      <c r="F139" s="3"/>
      <c r="G139" s="3"/>
    </row>
    <row r="140" spans="3:7" s="1" customFormat="1">
      <c r="C140" s="2"/>
      <c r="D140" s="3"/>
      <c r="E140" s="3"/>
      <c r="F140" s="3"/>
      <c r="G140" s="3"/>
    </row>
    <row r="141" spans="3:7" s="1" customFormat="1">
      <c r="C141" s="2"/>
      <c r="D141" s="3"/>
      <c r="E141" s="3"/>
      <c r="F141" s="3"/>
      <c r="G141" s="3"/>
    </row>
    <row r="142" spans="3:7" s="1" customFormat="1">
      <c r="C142" s="2"/>
      <c r="D142" s="3"/>
      <c r="E142" s="3"/>
      <c r="F142" s="3"/>
      <c r="G142" s="3"/>
    </row>
    <row r="143" spans="3:7" s="1" customFormat="1">
      <c r="C143" s="2"/>
      <c r="D143" s="3"/>
      <c r="E143" s="3"/>
      <c r="F143" s="3"/>
      <c r="G143" s="3"/>
    </row>
    <row r="144" spans="3:7" s="1" customFormat="1">
      <c r="C144" s="2"/>
      <c r="D144" s="3"/>
      <c r="E144" s="3"/>
      <c r="F144" s="3"/>
      <c r="G144" s="3"/>
    </row>
    <row r="145" spans="3:7" s="1" customFormat="1">
      <c r="C145" s="2"/>
      <c r="D145" s="3"/>
      <c r="E145" s="3"/>
      <c r="F145" s="3"/>
      <c r="G145" s="3"/>
    </row>
    <row r="146" spans="3:7" s="1" customFormat="1">
      <c r="C146" s="2"/>
      <c r="D146" s="3"/>
      <c r="E146" s="3"/>
      <c r="F146" s="3"/>
      <c r="G146" s="3"/>
    </row>
    <row r="147" spans="3:7" s="1" customFormat="1">
      <c r="C147" s="2"/>
      <c r="D147" s="3"/>
      <c r="E147" s="3"/>
      <c r="F147" s="3"/>
      <c r="G147" s="3"/>
    </row>
    <row r="148" spans="3:7" s="1" customFormat="1">
      <c r="C148" s="2"/>
      <c r="D148" s="3"/>
      <c r="E148" s="3"/>
      <c r="F148" s="3"/>
      <c r="G148" s="3"/>
    </row>
    <row r="149" spans="3:7" s="1" customFormat="1">
      <c r="C149" s="2"/>
      <c r="D149" s="3"/>
      <c r="E149" s="3"/>
      <c r="F149" s="3"/>
      <c r="G149" s="3"/>
    </row>
    <row r="150" spans="3:7" s="1" customFormat="1">
      <c r="C150" s="2"/>
      <c r="D150" s="3"/>
      <c r="E150" s="3"/>
      <c r="F150" s="3"/>
      <c r="G150" s="3"/>
    </row>
    <row r="151" spans="3:7" s="1" customFormat="1">
      <c r="C151" s="2"/>
      <c r="D151" s="3"/>
      <c r="E151" s="3"/>
      <c r="F151" s="3"/>
      <c r="G151" s="3"/>
    </row>
    <row r="152" spans="3:7" s="1" customFormat="1">
      <c r="C152" s="2"/>
      <c r="D152" s="3"/>
      <c r="E152" s="3"/>
      <c r="F152" s="3"/>
      <c r="G152" s="3"/>
    </row>
    <row r="153" spans="3:7" s="1" customFormat="1">
      <c r="C153" s="2"/>
      <c r="D153" s="3"/>
      <c r="E153" s="3"/>
      <c r="F153" s="3"/>
      <c r="G153" s="3"/>
    </row>
    <row r="154" spans="3:7" s="1" customFormat="1">
      <c r="C154" s="2"/>
      <c r="D154" s="3"/>
      <c r="E154" s="3"/>
      <c r="F154" s="3"/>
      <c r="G154" s="3"/>
    </row>
    <row r="155" spans="3:7" s="1" customFormat="1">
      <c r="C155" s="2"/>
      <c r="D155" s="3"/>
      <c r="E155" s="3"/>
      <c r="F155" s="3"/>
      <c r="G155" s="3"/>
    </row>
    <row r="156" spans="3:7" s="1" customFormat="1">
      <c r="C156" s="2"/>
      <c r="D156" s="3"/>
      <c r="E156" s="3"/>
      <c r="F156" s="3"/>
      <c r="G156" s="3"/>
    </row>
    <row r="157" spans="3:7" s="1" customFormat="1">
      <c r="C157" s="2"/>
      <c r="D157" s="3"/>
      <c r="E157" s="3"/>
      <c r="F157" s="3"/>
      <c r="G157" s="3"/>
    </row>
    <row r="158" spans="3:7" s="1" customFormat="1">
      <c r="C158" s="2"/>
      <c r="D158" s="3"/>
      <c r="E158" s="3"/>
      <c r="F158" s="3"/>
      <c r="G158" s="3"/>
    </row>
    <row r="159" spans="3:7" s="1" customFormat="1">
      <c r="C159" s="2"/>
      <c r="D159" s="3"/>
      <c r="E159" s="3"/>
      <c r="F159" s="3"/>
      <c r="G159" s="3"/>
    </row>
    <row r="160" spans="3:7" s="1" customFormat="1">
      <c r="C160" s="2"/>
      <c r="D160" s="3"/>
      <c r="E160" s="3"/>
      <c r="F160" s="3"/>
      <c r="G160" s="3"/>
    </row>
    <row r="161" spans="1:8" s="1" customFormat="1">
      <c r="C161" s="2"/>
      <c r="D161" s="3"/>
      <c r="E161" s="3"/>
      <c r="F161" s="3"/>
      <c r="G161" s="3"/>
    </row>
    <row r="162" spans="1:8" s="1" customFormat="1">
      <c r="C162" s="2"/>
      <c r="D162" s="3"/>
      <c r="E162" s="3"/>
      <c r="F162" s="3"/>
      <c r="G162" s="3"/>
    </row>
    <row r="163" spans="1:8" s="1" customFormat="1">
      <c r="C163" s="2"/>
      <c r="D163" s="3"/>
      <c r="E163" s="3"/>
      <c r="F163" s="3"/>
      <c r="G163" s="3"/>
    </row>
    <row r="164" spans="1:8" s="1" customFormat="1">
      <c r="C164" s="2"/>
      <c r="D164" s="3"/>
      <c r="E164" s="3"/>
      <c r="F164" s="3"/>
      <c r="G164" s="3"/>
    </row>
    <row r="165" spans="1:8" s="1" customFormat="1">
      <c r="C165" s="2"/>
      <c r="D165" s="3"/>
      <c r="E165" s="3"/>
      <c r="F165" s="3"/>
      <c r="G165" s="3"/>
    </row>
    <row r="166" spans="1:8" s="1" customFormat="1">
      <c r="C166" s="2"/>
      <c r="D166" s="3"/>
      <c r="E166" s="3"/>
      <c r="F166" s="3"/>
      <c r="G166" s="3"/>
    </row>
    <row r="167" spans="1:8" s="1" customFormat="1">
      <c r="C167" s="2"/>
      <c r="D167" s="3"/>
      <c r="E167" s="3"/>
      <c r="F167" s="3"/>
      <c r="G167" s="3"/>
    </row>
    <row r="168" spans="1:8" s="1" customFormat="1">
      <c r="C168" s="2"/>
      <c r="D168" s="3"/>
      <c r="E168" s="3"/>
      <c r="F168" s="3"/>
      <c r="G168" s="3"/>
    </row>
    <row r="169" spans="1:8" s="1" customFormat="1">
      <c r="C169" s="2"/>
      <c r="D169" s="3"/>
      <c r="E169" s="3"/>
      <c r="F169" s="3"/>
      <c r="G169" s="3"/>
    </row>
    <row r="170" spans="1:8" s="1" customFormat="1">
      <c r="C170" s="2"/>
      <c r="D170" s="3"/>
      <c r="E170" s="3"/>
      <c r="F170" s="3"/>
      <c r="G170" s="3"/>
    </row>
    <row r="171" spans="1:8" s="1" customFormat="1">
      <c r="C171" s="2"/>
      <c r="D171" s="3"/>
      <c r="E171" s="3"/>
      <c r="F171" s="3"/>
      <c r="G171" s="3"/>
    </row>
    <row r="172" spans="1:8" s="1" customFormat="1">
      <c r="C172" s="2"/>
      <c r="D172" s="3"/>
      <c r="E172" s="3"/>
      <c r="F172" s="3"/>
      <c r="G172" s="3"/>
    </row>
    <row r="173" spans="1:8" s="1" customFormat="1">
      <c r="C173" s="2"/>
      <c r="D173" s="3"/>
      <c r="E173" s="3"/>
      <c r="F173" s="3"/>
      <c r="G173" s="3"/>
    </row>
    <row r="174" spans="1:8" s="1" customFormat="1">
      <c r="C174" s="2"/>
      <c r="D174" s="3"/>
      <c r="E174" s="3"/>
      <c r="F174" s="3"/>
      <c r="G174" s="3"/>
    </row>
    <row r="175" spans="1:8" s="1" customFormat="1">
      <c r="A175"/>
      <c r="B175"/>
      <c r="C175"/>
      <c r="D175"/>
      <c r="E175"/>
      <c r="F175"/>
      <c r="G175"/>
      <c r="H175"/>
    </row>
    <row r="176" spans="1:8" s="1" customFormat="1">
      <c r="A176"/>
      <c r="B176"/>
      <c r="C176"/>
      <c r="D176"/>
      <c r="E176"/>
      <c r="F176"/>
      <c r="G176"/>
      <c r="H176"/>
    </row>
    <row r="177" spans="1:8" s="1" customFormat="1">
      <c r="A177"/>
      <c r="B177"/>
      <c r="C177"/>
      <c r="D177"/>
      <c r="E177"/>
      <c r="F177"/>
      <c r="G177"/>
      <c r="H177"/>
    </row>
    <row r="178" spans="1:8" s="1" customFormat="1">
      <c r="A178"/>
      <c r="B178"/>
      <c r="C178"/>
      <c r="D178"/>
      <c r="E178"/>
      <c r="F178"/>
      <c r="G178"/>
      <c r="H178"/>
    </row>
    <row r="179" spans="1:8" s="1" customFormat="1">
      <c r="A179"/>
      <c r="B179"/>
      <c r="C179"/>
      <c r="D179"/>
      <c r="E179"/>
      <c r="F179"/>
      <c r="G179"/>
      <c r="H179"/>
    </row>
    <row r="180" spans="1:8" s="1" customFormat="1">
      <c r="A180"/>
      <c r="B180"/>
      <c r="C180"/>
      <c r="D180"/>
      <c r="E180"/>
      <c r="F180"/>
      <c r="G180"/>
      <c r="H180"/>
    </row>
    <row r="181" spans="1:8" s="1" customFormat="1">
      <c r="A181"/>
      <c r="B181"/>
      <c r="C181"/>
      <c r="D181"/>
      <c r="E181"/>
      <c r="F181"/>
      <c r="G181"/>
      <c r="H181"/>
    </row>
    <row r="182" spans="1:8" s="1" customFormat="1">
      <c r="A182"/>
      <c r="B182"/>
      <c r="C182"/>
      <c r="D182"/>
      <c r="E182"/>
      <c r="F182"/>
      <c r="G182"/>
      <c r="H182"/>
    </row>
  </sheetData>
  <phoneticPr fontId="8" type="noConversion"/>
  <printOptions horizontalCentered="1"/>
  <pageMargins left="0.74803149606299213" right="0.74803149606299213" top="0.98425196850393704" bottom="0.98425196850393704" header="0" footer="0"/>
  <pageSetup paperSize="9" scale="80" firstPageNumber="16" orientation="portrait" useFirstPageNumber="1" horizontalDpi="300" verticalDpi="300" r:id="rId1"/>
  <headerFooter alignWithMargins="0">
    <oddHeader>&amp;LJN-06/2018 OKOLJU PRIJAZNE STORITVE PRANJA PERILA IN DEKLOVNIH OBLEK</oddHeader>
    <oddFooter xml:space="preserve">&amp;C20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3:H92"/>
  <sheetViews>
    <sheetView view="pageLayout" zoomScaleNormal="100" workbookViewId="0">
      <selection activeCell="H4" sqref="H4"/>
    </sheetView>
  </sheetViews>
  <sheetFormatPr defaultRowHeight="12.75"/>
  <cols>
    <col min="2" max="2" width="25.28515625" customWidth="1"/>
    <col min="5" max="5" width="12" customWidth="1"/>
    <col min="7" max="7" width="19.85546875" bestFit="1" customWidth="1"/>
    <col min="8" max="8" width="11.5703125" customWidth="1"/>
  </cols>
  <sheetData>
    <row r="3" spans="1:8" s="1" customFormat="1" ht="16.5">
      <c r="C3" s="2"/>
      <c r="D3" s="3"/>
      <c r="E3" s="3"/>
      <c r="F3" s="3"/>
      <c r="G3" s="3"/>
      <c r="H3" s="63" t="s">
        <v>58</v>
      </c>
    </row>
    <row r="4" spans="1:8" s="1" customFormat="1" ht="16.5">
      <c r="A4" s="62"/>
      <c r="B4" s="5"/>
      <c r="E4" s="3"/>
      <c r="F4" s="3"/>
      <c r="G4" s="3"/>
      <c r="H4" s="1" t="s">
        <v>88</v>
      </c>
    </row>
    <row r="5" spans="1:8" s="1" customFormat="1" ht="16.5">
      <c r="A5" s="6"/>
      <c r="E5" s="3"/>
      <c r="F5" s="3"/>
      <c r="G5" s="3"/>
      <c r="H5" s="7"/>
    </row>
    <row r="6" spans="1:8" s="1" customFormat="1" ht="16.5">
      <c r="A6" s="6"/>
      <c r="E6" s="3"/>
      <c r="F6" s="3"/>
      <c r="G6" s="3"/>
      <c r="H6" s="8"/>
    </row>
    <row r="7" spans="1:8" s="1" customFormat="1" ht="16.5">
      <c r="A7" s="6"/>
      <c r="E7" s="3"/>
      <c r="F7" s="3"/>
      <c r="G7" s="3"/>
      <c r="H7" s="7"/>
    </row>
    <row r="8" spans="1:8" s="1" customFormat="1" ht="16.5">
      <c r="A8" s="6"/>
      <c r="E8" s="3"/>
      <c r="F8" s="3"/>
      <c r="G8" s="3"/>
      <c r="H8" s="7"/>
    </row>
    <row r="9" spans="1:8" s="1" customFormat="1" ht="24" customHeight="1">
      <c r="A9" s="6"/>
      <c r="E9" s="3"/>
      <c r="F9" s="3"/>
      <c r="G9" s="3"/>
      <c r="H9" s="7"/>
    </row>
    <row r="10" spans="1:8" s="1" customFormat="1" ht="23.25">
      <c r="A10" s="9"/>
      <c r="C10" s="2"/>
      <c r="D10" s="10" t="s">
        <v>0</v>
      </c>
      <c r="F10" s="11"/>
      <c r="G10" s="11"/>
      <c r="H10" s="12"/>
    </row>
    <row r="11" spans="1:8" s="1" customFormat="1" ht="16.5">
      <c r="C11" s="2"/>
      <c r="D11" s="50" t="s">
        <v>47</v>
      </c>
      <c r="F11" s="3"/>
      <c r="G11" s="3"/>
    </row>
    <row r="12" spans="1:8" s="1" customFormat="1" ht="15.75">
      <c r="C12" s="2"/>
      <c r="D12" s="19" t="s">
        <v>39</v>
      </c>
      <c r="F12" s="3"/>
      <c r="G12" s="3"/>
    </row>
    <row r="13" spans="1:8" s="1" customFormat="1" ht="16.5" thickBot="1">
      <c r="A13" s="14"/>
      <c r="B13" s="5"/>
      <c r="C13" s="15"/>
      <c r="D13" s="15"/>
    </row>
    <row r="14" spans="1:8" s="1" customFormat="1" ht="17.25" thickTop="1">
      <c r="A14" s="57" t="s">
        <v>44</v>
      </c>
      <c r="B14" s="20" t="s">
        <v>2</v>
      </c>
      <c r="C14" s="20" t="s">
        <v>3</v>
      </c>
      <c r="D14" s="20" t="s">
        <v>4</v>
      </c>
      <c r="E14" s="21" t="s">
        <v>5</v>
      </c>
      <c r="F14" s="21" t="s">
        <v>6</v>
      </c>
      <c r="G14" s="21" t="s">
        <v>5</v>
      </c>
      <c r="H14" s="22" t="s">
        <v>7</v>
      </c>
    </row>
    <row r="15" spans="1:8" s="1" customFormat="1" ht="17.25" thickBot="1">
      <c r="A15" s="58" t="s">
        <v>45</v>
      </c>
      <c r="B15" s="23" t="s">
        <v>46</v>
      </c>
      <c r="C15" s="23"/>
      <c r="D15" s="23" t="s">
        <v>9</v>
      </c>
      <c r="E15" s="24" t="s">
        <v>10</v>
      </c>
      <c r="F15" s="24" t="s">
        <v>11</v>
      </c>
      <c r="G15" s="24" t="s">
        <v>12</v>
      </c>
      <c r="H15" s="25"/>
    </row>
    <row r="16" spans="1:8" s="1" customFormat="1" ht="13.5" thickTop="1">
      <c r="A16" s="52">
        <v>1</v>
      </c>
      <c r="B16" s="26" t="s">
        <v>84</v>
      </c>
      <c r="C16" s="27" t="s">
        <v>8</v>
      </c>
      <c r="D16" s="28">
        <v>30</v>
      </c>
      <c r="E16" s="29"/>
      <c r="F16" s="29"/>
      <c r="G16" s="30">
        <f>(E16*(1+(F16/100)))</f>
        <v>0</v>
      </c>
      <c r="H16" s="31">
        <f>ROUND((G16*D16),2)</f>
        <v>0</v>
      </c>
    </row>
    <row r="17" spans="1:8" s="1" customFormat="1">
      <c r="A17" s="53">
        <f>A16+1</f>
        <v>2</v>
      </c>
      <c r="B17" s="32" t="s">
        <v>16</v>
      </c>
      <c r="C17" s="33" t="s">
        <v>8</v>
      </c>
      <c r="D17" s="34">
        <v>600</v>
      </c>
      <c r="E17" s="35"/>
      <c r="F17" s="35"/>
      <c r="G17" s="36">
        <f t="shared" ref="G17:G37" si="0">(E17*(1+(F17/100)))</f>
        <v>0</v>
      </c>
      <c r="H17" s="37">
        <f t="shared" ref="H17:H37" si="1">ROUND((G17*D17),2)</f>
        <v>0</v>
      </c>
    </row>
    <row r="18" spans="1:8" s="1" customFormat="1">
      <c r="A18" s="53">
        <f t="shared" ref="A18:A37" si="2">A17+1</f>
        <v>3</v>
      </c>
      <c r="B18" s="32" t="s">
        <v>51</v>
      </c>
      <c r="C18" s="33" t="s">
        <v>8</v>
      </c>
      <c r="D18" s="34">
        <v>2</v>
      </c>
      <c r="E18" s="35"/>
      <c r="F18" s="35"/>
      <c r="G18" s="36">
        <f t="shared" si="0"/>
        <v>0</v>
      </c>
      <c r="H18" s="37">
        <f t="shared" si="1"/>
        <v>0</v>
      </c>
    </row>
    <row r="19" spans="1:8" s="1" customFormat="1">
      <c r="A19" s="53">
        <f t="shared" si="2"/>
        <v>4</v>
      </c>
      <c r="B19" s="32" t="s">
        <v>17</v>
      </c>
      <c r="C19" s="33" t="s">
        <v>8</v>
      </c>
      <c r="D19" s="34">
        <v>5</v>
      </c>
      <c r="E19" s="35"/>
      <c r="F19" s="35"/>
      <c r="G19" s="36">
        <f t="shared" si="0"/>
        <v>0</v>
      </c>
      <c r="H19" s="37">
        <f t="shared" si="1"/>
        <v>0</v>
      </c>
    </row>
    <row r="20" spans="1:8" s="1" customFormat="1">
      <c r="A20" s="53">
        <f t="shared" si="2"/>
        <v>5</v>
      </c>
      <c r="B20" s="32" t="s">
        <v>18</v>
      </c>
      <c r="C20" s="33" t="s">
        <v>8</v>
      </c>
      <c r="D20" s="34">
        <v>800</v>
      </c>
      <c r="E20" s="35"/>
      <c r="F20" s="35"/>
      <c r="G20" s="36">
        <f t="shared" si="0"/>
        <v>0</v>
      </c>
      <c r="H20" s="37">
        <f t="shared" si="1"/>
        <v>0</v>
      </c>
    </row>
    <row r="21" spans="1:8" s="1" customFormat="1">
      <c r="A21" s="53">
        <f t="shared" si="2"/>
        <v>6</v>
      </c>
      <c r="B21" s="32" t="s">
        <v>19</v>
      </c>
      <c r="C21" s="33" t="s">
        <v>8</v>
      </c>
      <c r="D21" s="34">
        <v>2400</v>
      </c>
      <c r="E21" s="35"/>
      <c r="F21" s="35"/>
      <c r="G21" s="36">
        <f t="shared" si="0"/>
        <v>0</v>
      </c>
      <c r="H21" s="37">
        <f t="shared" si="1"/>
        <v>0</v>
      </c>
    </row>
    <row r="22" spans="1:8" s="1" customFormat="1">
      <c r="A22" s="53">
        <f t="shared" si="2"/>
        <v>7</v>
      </c>
      <c r="B22" s="32" t="s">
        <v>20</v>
      </c>
      <c r="C22" s="33" t="s">
        <v>8</v>
      </c>
      <c r="D22" s="34">
        <v>40</v>
      </c>
      <c r="E22" s="35"/>
      <c r="F22" s="35"/>
      <c r="G22" s="36">
        <f t="shared" si="0"/>
        <v>0</v>
      </c>
      <c r="H22" s="37">
        <f t="shared" si="1"/>
        <v>0</v>
      </c>
    </row>
    <row r="23" spans="1:8" s="1" customFormat="1">
      <c r="A23" s="53">
        <f t="shared" si="2"/>
        <v>8</v>
      </c>
      <c r="B23" s="32" t="s">
        <v>21</v>
      </c>
      <c r="C23" s="33" t="s">
        <v>8</v>
      </c>
      <c r="D23" s="34">
        <v>1800</v>
      </c>
      <c r="E23" s="35"/>
      <c r="F23" s="35"/>
      <c r="G23" s="36">
        <f>(E23*(1+(F23/100)))</f>
        <v>0</v>
      </c>
      <c r="H23" s="37">
        <f>ROUND((G23*D23),2)</f>
        <v>0</v>
      </c>
    </row>
    <row r="24" spans="1:8" s="1" customFormat="1">
      <c r="A24" s="53">
        <f t="shared" si="2"/>
        <v>9</v>
      </c>
      <c r="B24" s="32" t="s">
        <v>22</v>
      </c>
      <c r="C24" s="33" t="s">
        <v>8</v>
      </c>
      <c r="D24" s="34">
        <v>2800</v>
      </c>
      <c r="E24" s="35"/>
      <c r="F24" s="35"/>
      <c r="G24" s="36">
        <f t="shared" si="0"/>
        <v>0</v>
      </c>
      <c r="H24" s="37">
        <f t="shared" si="1"/>
        <v>0</v>
      </c>
    </row>
    <row r="25" spans="1:8" s="1" customFormat="1">
      <c r="A25" s="53">
        <f t="shared" si="2"/>
        <v>10</v>
      </c>
      <c r="B25" s="32" t="s">
        <v>23</v>
      </c>
      <c r="C25" s="33" t="s">
        <v>8</v>
      </c>
      <c r="D25" s="34">
        <v>1</v>
      </c>
      <c r="E25" s="35"/>
      <c r="F25" s="35"/>
      <c r="G25" s="36">
        <f t="shared" si="0"/>
        <v>0</v>
      </c>
      <c r="H25" s="37">
        <f t="shared" si="1"/>
        <v>0</v>
      </c>
    </row>
    <row r="26" spans="1:8" s="1" customFormat="1">
      <c r="A26" s="53">
        <f t="shared" si="2"/>
        <v>11</v>
      </c>
      <c r="B26" s="32" t="s">
        <v>50</v>
      </c>
      <c r="C26" s="33" t="s">
        <v>8</v>
      </c>
      <c r="D26" s="34">
        <v>1</v>
      </c>
      <c r="E26" s="35"/>
      <c r="F26" s="35"/>
      <c r="G26" s="36">
        <f t="shared" si="0"/>
        <v>0</v>
      </c>
      <c r="H26" s="37">
        <f t="shared" si="1"/>
        <v>0</v>
      </c>
    </row>
    <row r="27" spans="1:8" s="1" customFormat="1">
      <c r="A27" s="53">
        <f t="shared" si="2"/>
        <v>12</v>
      </c>
      <c r="B27" s="32" t="s">
        <v>36</v>
      </c>
      <c r="C27" s="33" t="s">
        <v>8</v>
      </c>
      <c r="D27" s="34">
        <v>90</v>
      </c>
      <c r="E27" s="35"/>
      <c r="F27" s="35"/>
      <c r="G27" s="36">
        <f t="shared" si="0"/>
        <v>0</v>
      </c>
      <c r="H27" s="37">
        <f t="shared" si="1"/>
        <v>0</v>
      </c>
    </row>
    <row r="28" spans="1:8" s="1" customFormat="1">
      <c r="A28" s="53">
        <f t="shared" si="2"/>
        <v>13</v>
      </c>
      <c r="B28" s="32" t="s">
        <v>24</v>
      </c>
      <c r="C28" s="33" t="s">
        <v>8</v>
      </c>
      <c r="D28" s="38">
        <v>600</v>
      </c>
      <c r="E28" s="35"/>
      <c r="F28" s="35"/>
      <c r="G28" s="36">
        <f t="shared" si="0"/>
        <v>0</v>
      </c>
      <c r="H28" s="37">
        <f t="shared" si="1"/>
        <v>0</v>
      </c>
    </row>
    <row r="29" spans="1:8" s="1" customFormat="1">
      <c r="A29" s="53">
        <f t="shared" si="2"/>
        <v>14</v>
      </c>
      <c r="B29" s="32" t="s">
        <v>25</v>
      </c>
      <c r="C29" s="33" t="s">
        <v>8</v>
      </c>
      <c r="D29" s="38">
        <v>2600</v>
      </c>
      <c r="E29" s="35"/>
      <c r="F29" s="35"/>
      <c r="G29" s="36">
        <f t="shared" si="0"/>
        <v>0</v>
      </c>
      <c r="H29" s="37">
        <f t="shared" si="1"/>
        <v>0</v>
      </c>
    </row>
    <row r="30" spans="1:8" s="1" customFormat="1">
      <c r="A30" s="53">
        <f t="shared" si="2"/>
        <v>15</v>
      </c>
      <c r="B30" s="32" t="s">
        <v>26</v>
      </c>
      <c r="C30" s="33" t="s">
        <v>8</v>
      </c>
      <c r="D30" s="38">
        <v>5000</v>
      </c>
      <c r="E30" s="35"/>
      <c r="F30" s="35"/>
      <c r="G30" s="36">
        <f t="shared" si="0"/>
        <v>0</v>
      </c>
      <c r="H30" s="37">
        <f t="shared" si="1"/>
        <v>0</v>
      </c>
    </row>
    <row r="31" spans="1:8" s="1" customFormat="1" ht="15">
      <c r="A31" s="53">
        <f t="shared" si="2"/>
        <v>16</v>
      </c>
      <c r="B31" s="32" t="s">
        <v>42</v>
      </c>
      <c r="C31" s="33" t="s">
        <v>41</v>
      </c>
      <c r="D31" s="38">
        <v>50</v>
      </c>
      <c r="E31" s="35"/>
      <c r="F31" s="35"/>
      <c r="G31" s="36">
        <f t="shared" si="0"/>
        <v>0</v>
      </c>
      <c r="H31" s="37">
        <f t="shared" si="1"/>
        <v>0</v>
      </c>
    </row>
    <row r="32" spans="1:8" s="5" customFormat="1">
      <c r="A32" s="53">
        <f t="shared" si="2"/>
        <v>17</v>
      </c>
      <c r="B32" s="59" t="s">
        <v>52</v>
      </c>
      <c r="C32" s="60" t="s">
        <v>8</v>
      </c>
      <c r="D32" s="61">
        <v>1</v>
      </c>
      <c r="E32" s="35"/>
      <c r="F32" s="35"/>
      <c r="G32" s="36">
        <f t="shared" si="0"/>
        <v>0</v>
      </c>
      <c r="H32" s="37">
        <f t="shared" si="1"/>
        <v>0</v>
      </c>
    </row>
    <row r="33" spans="1:8" s="1" customFormat="1">
      <c r="A33" s="53">
        <f t="shared" si="2"/>
        <v>18</v>
      </c>
      <c r="B33" s="59" t="s">
        <v>49</v>
      </c>
      <c r="C33" s="60" t="s">
        <v>8</v>
      </c>
      <c r="D33" s="61">
        <v>60</v>
      </c>
      <c r="E33" s="35"/>
      <c r="F33" s="35"/>
      <c r="G33" s="36">
        <f t="shared" si="0"/>
        <v>0</v>
      </c>
      <c r="H33" s="37">
        <f t="shared" si="1"/>
        <v>0</v>
      </c>
    </row>
    <row r="34" spans="1:8" s="1" customFormat="1">
      <c r="A34" s="53">
        <f t="shared" si="2"/>
        <v>19</v>
      </c>
      <c r="B34" s="59" t="s">
        <v>85</v>
      </c>
      <c r="C34" s="60" t="s">
        <v>8</v>
      </c>
      <c r="D34" s="61">
        <v>100</v>
      </c>
      <c r="E34" s="35"/>
      <c r="F34" s="35"/>
      <c r="G34" s="36">
        <f>(E34*(1+(F34/100)))</f>
        <v>0</v>
      </c>
      <c r="H34" s="37">
        <f t="shared" si="1"/>
        <v>0</v>
      </c>
    </row>
    <row r="35" spans="1:8" s="1" customFormat="1">
      <c r="A35" s="53">
        <f t="shared" si="2"/>
        <v>20</v>
      </c>
      <c r="B35" s="59" t="s">
        <v>81</v>
      </c>
      <c r="C35" s="60" t="s">
        <v>8</v>
      </c>
      <c r="D35" s="61">
        <v>160</v>
      </c>
      <c r="E35" s="35"/>
      <c r="F35" s="35"/>
      <c r="G35" s="36">
        <f>(E35*(1+(F35/100)))</f>
        <v>0</v>
      </c>
      <c r="H35" s="37">
        <f t="shared" si="1"/>
        <v>0</v>
      </c>
    </row>
    <row r="36" spans="1:8" s="1" customFormat="1">
      <c r="A36" s="53">
        <f t="shared" si="2"/>
        <v>21</v>
      </c>
      <c r="B36" s="59" t="s">
        <v>80</v>
      </c>
      <c r="C36" s="60" t="s">
        <v>8</v>
      </c>
      <c r="D36" s="61">
        <v>1000</v>
      </c>
      <c r="E36" s="35"/>
      <c r="F36" s="35"/>
      <c r="G36" s="36">
        <f>(E36*(1+(F36/100)))</f>
        <v>0</v>
      </c>
      <c r="H36" s="37">
        <f t="shared" si="1"/>
        <v>0</v>
      </c>
    </row>
    <row r="37" spans="1:8" s="1" customFormat="1" ht="13.5" thickBot="1">
      <c r="A37" s="53">
        <f t="shared" si="2"/>
        <v>22</v>
      </c>
      <c r="B37" s="39" t="s">
        <v>28</v>
      </c>
      <c r="C37" s="40" t="s">
        <v>29</v>
      </c>
      <c r="D37" s="41">
        <v>10</v>
      </c>
      <c r="E37" s="42"/>
      <c r="F37" s="42"/>
      <c r="G37" s="43">
        <f t="shared" si="0"/>
        <v>0</v>
      </c>
      <c r="H37" s="44">
        <f t="shared" si="1"/>
        <v>0</v>
      </c>
    </row>
    <row r="38" spans="1:8" s="1" customFormat="1" ht="14.25" thickTop="1" thickBot="1">
      <c r="A38" s="54"/>
      <c r="B38" s="45" t="s">
        <v>43</v>
      </c>
      <c r="C38" s="46"/>
      <c r="D38" s="47"/>
      <c r="E38" s="48"/>
      <c r="F38" s="48"/>
      <c r="G38" s="48"/>
      <c r="H38" s="49">
        <f>SUM(H16:H37)</f>
        <v>0</v>
      </c>
    </row>
    <row r="39" spans="1:8" s="1" customFormat="1" ht="14.25" thickTop="1" thickBot="1">
      <c r="A39" s="55"/>
      <c r="B39" s="16"/>
      <c r="C39" s="7"/>
      <c r="D39" s="17"/>
      <c r="E39" s="18"/>
      <c r="F39" s="18"/>
      <c r="G39" s="18"/>
      <c r="H39" s="18"/>
    </row>
    <row r="40" spans="1:8" ht="14.25" thickTop="1" thickBot="1">
      <c r="A40" s="54"/>
      <c r="B40" s="45" t="s">
        <v>53</v>
      </c>
      <c r="C40" s="46"/>
      <c r="D40" s="47"/>
      <c r="E40" s="48"/>
      <c r="F40" s="48"/>
      <c r="G40" s="48"/>
      <c r="H40" s="49">
        <f>+H38*3</f>
        <v>0</v>
      </c>
    </row>
    <row r="41" spans="1:8" ht="13.5" thickTop="1"/>
    <row r="42" spans="1:8">
      <c r="A42" s="3" t="s">
        <v>30</v>
      </c>
      <c r="B42" s="1"/>
      <c r="C42" s="1"/>
      <c r="D42" s="1"/>
      <c r="E42" s="1"/>
      <c r="F42" s="1"/>
      <c r="G42" s="1"/>
      <c r="H42" s="1"/>
    </row>
    <row r="43" spans="1:8">
      <c r="A43" s="3"/>
      <c r="B43" s="1"/>
      <c r="C43" s="1"/>
      <c r="D43" s="1"/>
      <c r="E43" s="1"/>
      <c r="F43" s="1"/>
      <c r="G43" s="1"/>
      <c r="H43" s="1"/>
    </row>
    <row r="44" spans="1:8">
      <c r="A44" s="9" t="s">
        <v>31</v>
      </c>
      <c r="B44" s="1"/>
      <c r="C44" s="2"/>
      <c r="D44" s="1"/>
      <c r="E44" s="1" t="s">
        <v>32</v>
      </c>
      <c r="F44" s="1"/>
      <c r="G44" s="1" t="s">
        <v>33</v>
      </c>
      <c r="H44" s="1"/>
    </row>
    <row r="75" spans="1:8">
      <c r="A75" s="1"/>
      <c r="B75" s="1"/>
      <c r="C75" s="2"/>
      <c r="D75" s="3"/>
      <c r="E75" s="3"/>
      <c r="F75" s="3"/>
      <c r="G75" s="3"/>
      <c r="H75" s="1"/>
    </row>
    <row r="76" spans="1:8">
      <c r="A76" s="1"/>
      <c r="B76" s="1"/>
      <c r="C76" s="2"/>
      <c r="D76" s="3"/>
      <c r="E76" s="3"/>
      <c r="F76" s="3"/>
      <c r="G76" s="3"/>
      <c r="H76" s="1"/>
    </row>
    <row r="77" spans="1:8">
      <c r="A77" s="1"/>
      <c r="B77" s="1"/>
      <c r="C77" s="2"/>
      <c r="D77" s="3"/>
      <c r="E77" s="3"/>
      <c r="F77" s="3"/>
      <c r="G77" s="3"/>
      <c r="H77" s="1"/>
    </row>
    <row r="78" spans="1:8">
      <c r="A78" s="1"/>
      <c r="B78" s="1"/>
      <c r="C78" s="2"/>
      <c r="D78" s="3"/>
      <c r="E78" s="3"/>
      <c r="F78" s="3"/>
      <c r="G78" s="3"/>
      <c r="H78" s="1"/>
    </row>
    <row r="79" spans="1:8">
      <c r="A79" s="1"/>
      <c r="B79" s="1"/>
      <c r="C79" s="2"/>
      <c r="D79" s="3"/>
      <c r="E79" s="3"/>
      <c r="F79" s="3"/>
      <c r="G79" s="3"/>
      <c r="H79" s="1"/>
    </row>
    <row r="80" spans="1:8">
      <c r="A80" s="1"/>
      <c r="B80" s="1"/>
      <c r="C80" s="2"/>
      <c r="D80" s="3"/>
      <c r="E80" s="3"/>
      <c r="F80" s="3"/>
      <c r="G80" s="3"/>
      <c r="H80" s="1"/>
    </row>
    <row r="81" spans="1:8">
      <c r="A81" s="1"/>
      <c r="B81" s="1"/>
      <c r="C81" s="2"/>
      <c r="D81" s="3"/>
      <c r="E81" s="3"/>
      <c r="F81" s="3"/>
      <c r="G81" s="3"/>
      <c r="H81" s="1"/>
    </row>
    <row r="82" spans="1:8">
      <c r="A82" s="1"/>
      <c r="B82" s="1"/>
      <c r="C82" s="2"/>
      <c r="D82" s="3"/>
      <c r="E82" s="3"/>
      <c r="F82" s="3"/>
      <c r="G82" s="3"/>
      <c r="H82" s="1"/>
    </row>
    <row r="83" spans="1:8">
      <c r="A83" s="1"/>
      <c r="B83" s="1"/>
      <c r="C83" s="2"/>
      <c r="D83" s="3"/>
      <c r="E83" s="3"/>
      <c r="F83" s="3"/>
      <c r="G83" s="3"/>
      <c r="H83" s="1"/>
    </row>
    <row r="84" spans="1:8" s="1" customFormat="1">
      <c r="A84"/>
      <c r="B84"/>
      <c r="C84"/>
      <c r="D84"/>
      <c r="E84"/>
      <c r="F84"/>
      <c r="G84"/>
      <c r="H84"/>
    </row>
    <row r="85" spans="1:8" s="1" customFormat="1">
      <c r="A85"/>
      <c r="B85"/>
      <c r="C85"/>
      <c r="D85"/>
      <c r="E85"/>
      <c r="F85"/>
      <c r="G85"/>
      <c r="H85"/>
    </row>
    <row r="86" spans="1:8" s="1" customFormat="1">
      <c r="A86"/>
      <c r="B86"/>
      <c r="C86"/>
      <c r="D86"/>
      <c r="E86"/>
      <c r="F86"/>
      <c r="G86"/>
      <c r="H86"/>
    </row>
    <row r="87" spans="1:8" s="1" customFormat="1">
      <c r="A87"/>
      <c r="B87"/>
      <c r="C87"/>
      <c r="D87"/>
      <c r="E87"/>
      <c r="F87"/>
      <c r="G87"/>
      <c r="H87"/>
    </row>
    <row r="88" spans="1:8" s="1" customFormat="1">
      <c r="A88"/>
      <c r="B88"/>
      <c r="C88"/>
      <c r="D88"/>
      <c r="E88"/>
      <c r="F88"/>
      <c r="G88"/>
      <c r="H88"/>
    </row>
    <row r="89" spans="1:8" s="1" customFormat="1">
      <c r="A89"/>
      <c r="B89"/>
      <c r="C89"/>
      <c r="D89"/>
      <c r="E89"/>
      <c r="F89"/>
      <c r="G89"/>
      <c r="H89"/>
    </row>
    <row r="90" spans="1:8" s="1" customFormat="1">
      <c r="A90"/>
      <c r="B90"/>
      <c r="C90"/>
      <c r="D90"/>
      <c r="E90"/>
      <c r="F90"/>
      <c r="G90"/>
      <c r="H90"/>
    </row>
    <row r="91" spans="1:8" s="1" customFormat="1">
      <c r="A91"/>
      <c r="B91"/>
      <c r="C91"/>
      <c r="D91"/>
      <c r="E91"/>
      <c r="F91"/>
      <c r="G91"/>
      <c r="H91"/>
    </row>
    <row r="92" spans="1:8" s="1" customFormat="1">
      <c r="A92"/>
      <c r="B92"/>
      <c r="C92"/>
      <c r="D92"/>
      <c r="E92"/>
      <c r="F92"/>
      <c r="G92"/>
      <c r="H92"/>
    </row>
  </sheetData>
  <phoneticPr fontId="8" type="noConversion"/>
  <printOptions horizontalCentered="1"/>
  <pageMargins left="0.74803149606299213" right="0.74803149606299213" top="0.98425196850393704" bottom="0.98425196850393704" header="0" footer="0"/>
  <pageSetup paperSize="9" scale="80" firstPageNumber="17" orientation="portrait" useFirstPageNumber="1" horizontalDpi="300" verticalDpi="300" r:id="rId1"/>
  <headerFooter alignWithMargins="0">
    <oddHeader>&amp;LJN-06/2018 OKOLJU PRIJAZNE STORITVE PRANJA PERILA IN DELOVNIH OBLEK</oddHeader>
    <oddFooter>&amp;C21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3:H47"/>
  <sheetViews>
    <sheetView view="pageLayout" zoomScaleNormal="100" workbookViewId="0">
      <selection activeCell="H4" sqref="H4"/>
    </sheetView>
  </sheetViews>
  <sheetFormatPr defaultRowHeight="12.75"/>
  <cols>
    <col min="2" max="2" width="23.7109375" customWidth="1"/>
    <col min="5" max="5" width="12.7109375" customWidth="1"/>
    <col min="6" max="6" width="10" customWidth="1"/>
    <col min="7" max="7" width="19.85546875" bestFit="1" customWidth="1"/>
    <col min="8" max="8" width="10.85546875" customWidth="1"/>
  </cols>
  <sheetData>
    <row r="3" spans="1:8" s="1" customFormat="1" ht="16.5">
      <c r="C3" s="2"/>
      <c r="D3" s="3"/>
      <c r="E3" s="3"/>
      <c r="F3" s="3"/>
      <c r="G3" s="3"/>
      <c r="H3" s="63" t="s">
        <v>57</v>
      </c>
    </row>
    <row r="4" spans="1:8" s="1" customFormat="1" ht="16.5">
      <c r="A4" s="62"/>
      <c r="B4" s="4"/>
      <c r="E4" s="3"/>
      <c r="F4" s="3"/>
      <c r="G4" s="3"/>
      <c r="H4" s="1" t="s">
        <v>88</v>
      </c>
    </row>
    <row r="5" spans="1:8" s="1" customFormat="1" ht="16.5">
      <c r="A5" s="6"/>
      <c r="E5" s="3"/>
      <c r="F5" s="3"/>
      <c r="G5" s="3"/>
      <c r="H5" s="7"/>
    </row>
    <row r="6" spans="1:8" s="1" customFormat="1" ht="16.5">
      <c r="A6" s="6"/>
      <c r="E6" s="3"/>
      <c r="F6" s="3"/>
      <c r="G6" s="3"/>
      <c r="H6" s="8"/>
    </row>
    <row r="7" spans="1:8" s="1" customFormat="1" ht="16.5">
      <c r="A7" s="6"/>
      <c r="E7" s="3"/>
      <c r="F7" s="3"/>
      <c r="G7" s="3"/>
      <c r="H7" s="7"/>
    </row>
    <row r="8" spans="1:8" s="1" customFormat="1" ht="16.5">
      <c r="A8" s="6"/>
      <c r="E8" s="3"/>
      <c r="F8" s="3"/>
      <c r="G8" s="3"/>
      <c r="H8" s="7"/>
    </row>
    <row r="9" spans="1:8" s="1" customFormat="1" ht="30.75" customHeight="1">
      <c r="A9" s="6"/>
      <c r="E9" s="3"/>
      <c r="F9" s="3"/>
      <c r="G9" s="3"/>
      <c r="H9" s="7"/>
    </row>
    <row r="10" spans="1:8" s="1" customFormat="1" ht="23.25">
      <c r="A10" s="9"/>
      <c r="C10" s="2"/>
      <c r="D10" s="10" t="s">
        <v>0</v>
      </c>
      <c r="F10" s="11"/>
      <c r="G10" s="11"/>
      <c r="H10" s="12"/>
    </row>
    <row r="11" spans="1:8" s="1" customFormat="1" ht="16.5">
      <c r="C11" s="2"/>
      <c r="D11" s="50" t="s">
        <v>47</v>
      </c>
      <c r="F11" s="3"/>
      <c r="G11" s="3"/>
    </row>
    <row r="12" spans="1:8" s="1" customFormat="1" ht="15.75">
      <c r="C12" s="2"/>
      <c r="D12" s="19" t="s">
        <v>40</v>
      </c>
      <c r="F12" s="3"/>
      <c r="G12" s="3"/>
    </row>
    <row r="13" spans="1:8" s="1" customFormat="1" ht="16.5" thickBot="1">
      <c r="A13" s="14"/>
      <c r="B13" s="5"/>
      <c r="C13" s="15"/>
      <c r="D13" s="15"/>
    </row>
    <row r="14" spans="1:8" s="1" customFormat="1" ht="17.25" thickTop="1">
      <c r="A14" s="57" t="s">
        <v>44</v>
      </c>
      <c r="B14" s="20" t="s">
        <v>2</v>
      </c>
      <c r="C14" s="20" t="s">
        <v>3</v>
      </c>
      <c r="D14" s="20" t="s">
        <v>4</v>
      </c>
      <c r="E14" s="21" t="s">
        <v>5</v>
      </c>
      <c r="F14" s="21" t="s">
        <v>6</v>
      </c>
      <c r="G14" s="21" t="s">
        <v>5</v>
      </c>
      <c r="H14" s="22" t="s">
        <v>7</v>
      </c>
    </row>
    <row r="15" spans="1:8" s="1" customFormat="1" ht="17.25" thickBot="1">
      <c r="A15" s="58" t="s">
        <v>45</v>
      </c>
      <c r="B15" s="23" t="s">
        <v>46</v>
      </c>
      <c r="C15" s="23"/>
      <c r="D15" s="23" t="s">
        <v>9</v>
      </c>
      <c r="E15" s="24" t="s">
        <v>10</v>
      </c>
      <c r="F15" s="24" t="s">
        <v>11</v>
      </c>
      <c r="G15" s="24" t="s">
        <v>12</v>
      </c>
      <c r="H15" s="25"/>
    </row>
    <row r="16" spans="1:8" s="1" customFormat="1" ht="13.5" thickTop="1">
      <c r="A16" s="52">
        <v>1</v>
      </c>
      <c r="B16" s="26" t="s">
        <v>82</v>
      </c>
      <c r="C16" s="27" t="s">
        <v>8</v>
      </c>
      <c r="D16" s="28">
        <v>600</v>
      </c>
      <c r="E16" s="29"/>
      <c r="F16" s="29"/>
      <c r="G16" s="30">
        <f>(E16*(1+(F16/100)))</f>
        <v>0</v>
      </c>
      <c r="H16" s="31">
        <f>ROUND((G16*D16),2)</f>
        <v>0</v>
      </c>
    </row>
    <row r="17" spans="1:8" s="1" customFormat="1">
      <c r="A17" s="53">
        <f>A16+1</f>
        <v>2</v>
      </c>
      <c r="B17" s="32" t="s">
        <v>14</v>
      </c>
      <c r="C17" s="33" t="s">
        <v>8</v>
      </c>
      <c r="D17" s="34">
        <v>600</v>
      </c>
      <c r="E17" s="35"/>
      <c r="F17" s="35"/>
      <c r="G17" s="36">
        <f t="shared" ref="G17:G34" si="0">(E17*(1+(F17/100)))</f>
        <v>0</v>
      </c>
      <c r="H17" s="37">
        <f t="shared" ref="H17:H34" si="1">ROUND((G17*D17),2)</f>
        <v>0</v>
      </c>
    </row>
    <row r="18" spans="1:8" s="1" customFormat="1">
      <c r="A18" s="53">
        <f>A17+1</f>
        <v>3</v>
      </c>
      <c r="B18" s="32" t="s">
        <v>15</v>
      </c>
      <c r="C18" s="33" t="s">
        <v>8</v>
      </c>
      <c r="D18" s="34">
        <v>10</v>
      </c>
      <c r="E18" s="35"/>
      <c r="F18" s="35"/>
      <c r="G18" s="36">
        <f t="shared" si="0"/>
        <v>0</v>
      </c>
      <c r="H18" s="37">
        <f t="shared" si="1"/>
        <v>0</v>
      </c>
    </row>
    <row r="19" spans="1:8" s="1" customFormat="1">
      <c r="A19" s="53">
        <f t="shared" ref="A19:A34" si="2">A18+1</f>
        <v>4</v>
      </c>
      <c r="B19" s="32" t="s">
        <v>16</v>
      </c>
      <c r="C19" s="33" t="s">
        <v>8</v>
      </c>
      <c r="D19" s="34">
        <v>20</v>
      </c>
      <c r="E19" s="35"/>
      <c r="F19" s="35"/>
      <c r="G19" s="36">
        <f t="shared" si="0"/>
        <v>0</v>
      </c>
      <c r="H19" s="37">
        <f t="shared" si="1"/>
        <v>0</v>
      </c>
    </row>
    <row r="20" spans="1:8" s="1" customFormat="1">
      <c r="A20" s="53">
        <f t="shared" si="2"/>
        <v>5</v>
      </c>
      <c r="B20" s="32" t="s">
        <v>51</v>
      </c>
      <c r="C20" s="33" t="s">
        <v>8</v>
      </c>
      <c r="D20" s="34">
        <v>150</v>
      </c>
      <c r="E20" s="35"/>
      <c r="F20" s="35"/>
      <c r="G20" s="36">
        <f t="shared" si="0"/>
        <v>0</v>
      </c>
      <c r="H20" s="37">
        <f t="shared" si="1"/>
        <v>0</v>
      </c>
    </row>
    <row r="21" spans="1:8" s="1" customFormat="1">
      <c r="A21" s="53">
        <f t="shared" si="2"/>
        <v>6</v>
      </c>
      <c r="B21" s="32" t="s">
        <v>17</v>
      </c>
      <c r="C21" s="33" t="s">
        <v>8</v>
      </c>
      <c r="D21" s="34">
        <v>10000</v>
      </c>
      <c r="E21" s="35"/>
      <c r="F21" s="35"/>
      <c r="G21" s="36">
        <f t="shared" si="0"/>
        <v>0</v>
      </c>
      <c r="H21" s="37">
        <f t="shared" si="1"/>
        <v>0</v>
      </c>
    </row>
    <row r="22" spans="1:8" s="1" customFormat="1">
      <c r="A22" s="53">
        <f t="shared" si="2"/>
        <v>7</v>
      </c>
      <c r="B22" s="32" t="s">
        <v>18</v>
      </c>
      <c r="C22" s="33" t="s">
        <v>8</v>
      </c>
      <c r="D22" s="34">
        <v>1600</v>
      </c>
      <c r="E22" s="35"/>
      <c r="F22" s="35"/>
      <c r="G22" s="36">
        <f t="shared" si="0"/>
        <v>0</v>
      </c>
      <c r="H22" s="37">
        <f t="shared" si="1"/>
        <v>0</v>
      </c>
    </row>
    <row r="23" spans="1:8" s="1" customFormat="1">
      <c r="A23" s="53">
        <f t="shared" si="2"/>
        <v>8</v>
      </c>
      <c r="B23" s="32" t="s">
        <v>19</v>
      </c>
      <c r="C23" s="33" t="s">
        <v>8</v>
      </c>
      <c r="D23" s="34">
        <v>3200</v>
      </c>
      <c r="E23" s="35"/>
      <c r="F23" s="35"/>
      <c r="G23" s="36">
        <f t="shared" si="0"/>
        <v>0</v>
      </c>
      <c r="H23" s="37">
        <f t="shared" si="1"/>
        <v>0</v>
      </c>
    </row>
    <row r="24" spans="1:8" s="1" customFormat="1">
      <c r="A24" s="53">
        <f t="shared" si="2"/>
        <v>9</v>
      </c>
      <c r="B24" s="32" t="s">
        <v>20</v>
      </c>
      <c r="C24" s="33" t="s">
        <v>8</v>
      </c>
      <c r="D24" s="34">
        <v>20</v>
      </c>
      <c r="E24" s="35"/>
      <c r="F24" s="35"/>
      <c r="G24" s="36">
        <f t="shared" si="0"/>
        <v>0</v>
      </c>
      <c r="H24" s="37">
        <f t="shared" si="1"/>
        <v>0</v>
      </c>
    </row>
    <row r="25" spans="1:8" s="1" customFormat="1">
      <c r="A25" s="53">
        <f t="shared" si="2"/>
        <v>10</v>
      </c>
      <c r="B25" s="32" t="s">
        <v>21</v>
      </c>
      <c r="C25" s="33" t="s">
        <v>8</v>
      </c>
      <c r="D25" s="34">
        <v>600</v>
      </c>
      <c r="E25" s="35"/>
      <c r="F25" s="35"/>
      <c r="G25" s="36">
        <f>(E25*(1+(F25/100)))</f>
        <v>0</v>
      </c>
      <c r="H25" s="37">
        <f>ROUND((G25*D25),2)</f>
        <v>0</v>
      </c>
    </row>
    <row r="26" spans="1:8" s="1" customFormat="1">
      <c r="A26" s="53">
        <f t="shared" si="2"/>
        <v>11</v>
      </c>
      <c r="B26" s="32" t="s">
        <v>22</v>
      </c>
      <c r="C26" s="33" t="s">
        <v>8</v>
      </c>
      <c r="D26" s="34">
        <v>6600</v>
      </c>
      <c r="E26" s="35"/>
      <c r="F26" s="35"/>
      <c r="G26" s="36">
        <f t="shared" si="0"/>
        <v>0</v>
      </c>
      <c r="H26" s="37">
        <f t="shared" si="1"/>
        <v>0</v>
      </c>
    </row>
    <row r="27" spans="1:8" s="1" customFormat="1">
      <c r="A27" s="53">
        <f t="shared" si="2"/>
        <v>12</v>
      </c>
      <c r="B27" s="32" t="s">
        <v>23</v>
      </c>
      <c r="C27" s="33" t="s">
        <v>8</v>
      </c>
      <c r="D27" s="34">
        <v>10</v>
      </c>
      <c r="E27" s="35"/>
      <c r="F27" s="35"/>
      <c r="G27" s="36">
        <f t="shared" si="0"/>
        <v>0</v>
      </c>
      <c r="H27" s="37">
        <f t="shared" si="1"/>
        <v>0</v>
      </c>
    </row>
    <row r="28" spans="1:8" s="1" customFormat="1">
      <c r="A28" s="53">
        <f t="shared" si="2"/>
        <v>13</v>
      </c>
      <c r="B28" s="32" t="s">
        <v>50</v>
      </c>
      <c r="C28" s="33" t="s">
        <v>8</v>
      </c>
      <c r="D28" s="34">
        <v>15</v>
      </c>
      <c r="E28" s="35"/>
      <c r="F28" s="35"/>
      <c r="G28" s="36">
        <f t="shared" si="0"/>
        <v>0</v>
      </c>
      <c r="H28" s="37">
        <f t="shared" si="1"/>
        <v>0</v>
      </c>
    </row>
    <row r="29" spans="1:8" s="1" customFormat="1">
      <c r="A29" s="53">
        <f t="shared" si="2"/>
        <v>14</v>
      </c>
      <c r="B29" s="32" t="s">
        <v>36</v>
      </c>
      <c r="C29" s="33" t="s">
        <v>8</v>
      </c>
      <c r="D29" s="34">
        <v>200</v>
      </c>
      <c r="E29" s="35"/>
      <c r="F29" s="35"/>
      <c r="G29" s="36">
        <f t="shared" si="0"/>
        <v>0</v>
      </c>
      <c r="H29" s="37">
        <f t="shared" si="1"/>
        <v>0</v>
      </c>
    </row>
    <row r="30" spans="1:8" s="1" customFormat="1">
      <c r="A30" s="53">
        <f t="shared" si="2"/>
        <v>15</v>
      </c>
      <c r="B30" s="32" t="s">
        <v>24</v>
      </c>
      <c r="C30" s="33" t="s">
        <v>8</v>
      </c>
      <c r="D30" s="38">
        <v>320</v>
      </c>
      <c r="E30" s="35"/>
      <c r="F30" s="35"/>
      <c r="G30" s="36">
        <f t="shared" si="0"/>
        <v>0</v>
      </c>
      <c r="H30" s="37">
        <f t="shared" si="1"/>
        <v>0</v>
      </c>
    </row>
    <row r="31" spans="1:8" s="1" customFormat="1">
      <c r="A31" s="53">
        <f t="shared" si="2"/>
        <v>16</v>
      </c>
      <c r="B31" s="59" t="s">
        <v>49</v>
      </c>
      <c r="C31" s="60" t="s">
        <v>8</v>
      </c>
      <c r="D31" s="61">
        <v>200</v>
      </c>
      <c r="E31" s="35"/>
      <c r="F31" s="35"/>
      <c r="G31" s="36">
        <f t="shared" si="0"/>
        <v>0</v>
      </c>
      <c r="H31" s="37">
        <f t="shared" si="1"/>
        <v>0</v>
      </c>
    </row>
    <row r="32" spans="1:8" s="1" customFormat="1">
      <c r="A32" s="53">
        <f t="shared" si="2"/>
        <v>17</v>
      </c>
      <c r="B32" s="32" t="s">
        <v>54</v>
      </c>
      <c r="C32" s="60" t="s">
        <v>8</v>
      </c>
      <c r="D32" s="61">
        <v>40</v>
      </c>
      <c r="E32" s="35"/>
      <c r="F32" s="35"/>
      <c r="G32" s="36">
        <f t="shared" si="0"/>
        <v>0</v>
      </c>
      <c r="H32" s="37">
        <f t="shared" si="1"/>
        <v>0</v>
      </c>
    </row>
    <row r="33" spans="1:8" s="1" customFormat="1">
      <c r="A33" s="53">
        <f t="shared" si="2"/>
        <v>18</v>
      </c>
      <c r="B33" s="32" t="s">
        <v>55</v>
      </c>
      <c r="C33" s="60" t="s">
        <v>8</v>
      </c>
      <c r="D33" s="61">
        <v>800</v>
      </c>
      <c r="E33" s="35"/>
      <c r="F33" s="35"/>
      <c r="G33" s="36">
        <f t="shared" si="0"/>
        <v>0</v>
      </c>
      <c r="H33" s="37">
        <f t="shared" si="1"/>
        <v>0</v>
      </c>
    </row>
    <row r="34" spans="1:8" s="1" customFormat="1" ht="13.5" thickBot="1">
      <c r="A34" s="53">
        <f t="shared" si="2"/>
        <v>19</v>
      </c>
      <c r="B34" s="39" t="s">
        <v>28</v>
      </c>
      <c r="C34" s="40" t="s">
        <v>29</v>
      </c>
      <c r="D34" s="41">
        <v>5</v>
      </c>
      <c r="E34" s="42"/>
      <c r="F34" s="42"/>
      <c r="G34" s="43">
        <f t="shared" si="0"/>
        <v>0</v>
      </c>
      <c r="H34" s="44">
        <f t="shared" si="1"/>
        <v>0</v>
      </c>
    </row>
    <row r="35" spans="1:8" s="1" customFormat="1" ht="14.25" thickTop="1" thickBot="1">
      <c r="A35" s="54"/>
      <c r="B35" s="45" t="s">
        <v>43</v>
      </c>
      <c r="C35" s="46"/>
      <c r="D35" s="47"/>
      <c r="E35" s="48"/>
      <c r="F35" s="48"/>
      <c r="G35" s="48"/>
      <c r="H35" s="49">
        <f>SUM(H16:H34)</f>
        <v>0</v>
      </c>
    </row>
    <row r="36" spans="1:8" s="1" customFormat="1" ht="14.25" thickTop="1" thickBot="1">
      <c r="A36" s="55"/>
      <c r="B36" s="16"/>
      <c r="C36" s="7"/>
      <c r="D36" s="17"/>
      <c r="E36" s="18"/>
      <c r="F36" s="18"/>
      <c r="G36" s="18"/>
      <c r="H36" s="18"/>
    </row>
    <row r="37" spans="1:8" s="1" customFormat="1" ht="14.25" thickTop="1" thickBot="1">
      <c r="A37" s="54"/>
      <c r="B37" s="45" t="s">
        <v>53</v>
      </c>
      <c r="C37" s="46"/>
      <c r="D37" s="47"/>
      <c r="E37" s="48"/>
      <c r="F37" s="48"/>
      <c r="G37" s="48"/>
      <c r="H37" s="49">
        <f>+H35*3</f>
        <v>0</v>
      </c>
    </row>
    <row r="38" spans="1:8" s="1" customFormat="1" ht="13.5" thickTop="1">
      <c r="C38" s="2"/>
      <c r="D38" s="3"/>
      <c r="E38" s="3"/>
      <c r="F38" s="3"/>
      <c r="G38" s="3"/>
    </row>
    <row r="39" spans="1:8" s="1" customFormat="1">
      <c r="C39" s="2"/>
      <c r="D39" s="3"/>
      <c r="E39" s="3"/>
      <c r="F39" s="3"/>
      <c r="G39" s="3"/>
    </row>
    <row r="40" spans="1:8" s="1" customFormat="1">
      <c r="A40" s="3" t="s">
        <v>30</v>
      </c>
    </row>
    <row r="41" spans="1:8" s="1" customFormat="1">
      <c r="A41" s="3"/>
    </row>
    <row r="42" spans="1:8" s="1" customFormat="1">
      <c r="A42" s="9" t="s">
        <v>31</v>
      </c>
      <c r="C42" s="2"/>
      <c r="E42" s="1" t="s">
        <v>32</v>
      </c>
      <c r="G42" s="1" t="s">
        <v>33</v>
      </c>
    </row>
    <row r="43" spans="1:8" s="1" customFormat="1">
      <c r="A43"/>
      <c r="B43"/>
      <c r="C43"/>
      <c r="D43"/>
      <c r="E43"/>
      <c r="F43"/>
      <c r="G43"/>
      <c r="H43"/>
    </row>
    <row r="44" spans="1:8" s="1" customFormat="1">
      <c r="A44"/>
      <c r="B44"/>
      <c r="C44"/>
      <c r="D44"/>
      <c r="E44"/>
      <c r="F44"/>
      <c r="G44"/>
      <c r="H44"/>
    </row>
    <row r="45" spans="1:8" s="1" customFormat="1">
      <c r="A45"/>
      <c r="B45"/>
      <c r="C45"/>
      <c r="D45"/>
      <c r="E45"/>
      <c r="F45"/>
      <c r="G45"/>
      <c r="H45"/>
    </row>
    <row r="46" spans="1:8" s="1" customFormat="1">
      <c r="A46"/>
      <c r="B46"/>
      <c r="C46"/>
      <c r="D46"/>
      <c r="E46"/>
      <c r="F46"/>
      <c r="G46"/>
      <c r="H46"/>
    </row>
    <row r="47" spans="1:8" s="1" customFormat="1">
      <c r="A47"/>
      <c r="B47"/>
      <c r="C47"/>
      <c r="D47"/>
      <c r="E47"/>
      <c r="F47"/>
      <c r="G47"/>
      <c r="H47"/>
    </row>
  </sheetData>
  <phoneticPr fontId="8" type="noConversion"/>
  <printOptions horizontalCentered="1"/>
  <pageMargins left="0.74803149606299213" right="0.74803149606299213" top="0.98425196850393704" bottom="0.98425196850393704" header="0" footer="0"/>
  <pageSetup paperSize="9" scale="80" firstPageNumber="18" orientation="portrait" useFirstPageNumber="1" horizontalDpi="300" verticalDpi="300" r:id="rId1"/>
  <headerFooter alignWithMargins="0">
    <oddHeader>&amp;LJN-06/2018 OKOLJU PRIJAZNE STORITVE PRANJA PERILA IN DELOVNIH OBLEK</oddHeader>
    <oddFooter>&amp;C22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0"/>
  <sheetViews>
    <sheetView showGridLines="0" view="pageLayout" topLeftCell="A10" zoomScaleNormal="100" workbookViewId="0">
      <selection activeCell="E37" sqref="E37"/>
    </sheetView>
  </sheetViews>
  <sheetFormatPr defaultRowHeight="12.75"/>
  <cols>
    <col min="1" max="1" width="30.5703125" customWidth="1"/>
    <col min="2" max="2" width="17" customWidth="1"/>
    <col min="3" max="3" width="16.85546875" customWidth="1"/>
    <col min="4" max="4" width="21.140625" customWidth="1"/>
    <col min="5" max="5" width="18.5703125" customWidth="1"/>
  </cols>
  <sheetData>
    <row r="1" spans="1:5">
      <c r="E1" t="s">
        <v>79</v>
      </c>
    </row>
    <row r="5" spans="1:5">
      <c r="A5" t="s">
        <v>78</v>
      </c>
    </row>
    <row r="7" spans="1:5">
      <c r="A7" t="s">
        <v>77</v>
      </c>
    </row>
    <row r="9" spans="1:5">
      <c r="A9" t="s">
        <v>77</v>
      </c>
    </row>
    <row r="11" spans="1:5" ht="18">
      <c r="B11" s="66" t="s">
        <v>87</v>
      </c>
    </row>
    <row r="15" spans="1:5">
      <c r="A15" s="1"/>
      <c r="B15" s="1"/>
      <c r="C15" s="1"/>
      <c r="D15" s="1"/>
      <c r="E15" s="1"/>
    </row>
    <row r="16" spans="1:5" ht="17.25">
      <c r="A16" s="68"/>
      <c r="B16" s="69" t="s">
        <v>63</v>
      </c>
      <c r="C16" s="70"/>
      <c r="D16" s="69" t="s">
        <v>75</v>
      </c>
      <c r="E16" s="70"/>
    </row>
    <row r="17" spans="1:5" ht="17.25">
      <c r="A17" s="68"/>
      <c r="B17" s="69"/>
      <c r="C17" s="70" t="s">
        <v>64</v>
      </c>
      <c r="D17" s="74"/>
      <c r="E17" s="70" t="s">
        <v>64</v>
      </c>
    </row>
    <row r="18" spans="1:5" ht="17.25">
      <c r="A18" s="72" t="s">
        <v>65</v>
      </c>
      <c r="B18" s="72"/>
      <c r="C18" s="76">
        <f>('1.sklop'!H39)</f>
        <v>0</v>
      </c>
      <c r="D18" s="73"/>
      <c r="E18" s="76">
        <f>('1.sklop'!H41)</f>
        <v>0</v>
      </c>
    </row>
    <row r="19" spans="1:5" ht="17.25">
      <c r="A19" s="72" t="s">
        <v>66</v>
      </c>
      <c r="B19" s="72"/>
      <c r="C19" s="76">
        <f>('2.sklop'!H39)</f>
        <v>0</v>
      </c>
      <c r="D19" s="73"/>
      <c r="E19" s="76">
        <f>('2.sklop'!H41)</f>
        <v>0</v>
      </c>
    </row>
    <row r="20" spans="1:5" ht="17.25">
      <c r="A20" s="72" t="s">
        <v>67</v>
      </c>
      <c r="B20" s="69"/>
      <c r="C20" s="76">
        <f>('3.sklop'!H38)</f>
        <v>0</v>
      </c>
      <c r="D20" s="74"/>
      <c r="E20" s="79">
        <f>('3.sklop'!H40)</f>
        <v>0</v>
      </c>
    </row>
    <row r="21" spans="1:5" ht="17.25">
      <c r="A21" s="72" t="s">
        <v>68</v>
      </c>
      <c r="B21" s="72"/>
      <c r="C21" s="76">
        <f>('4.sklop'!H37)</f>
        <v>0</v>
      </c>
      <c r="D21" s="73"/>
      <c r="E21" s="76">
        <f>('4.sklop'!H39)</f>
        <v>0</v>
      </c>
    </row>
    <row r="22" spans="1:5" ht="17.25">
      <c r="A22" s="72" t="s">
        <v>69</v>
      </c>
      <c r="B22" s="71"/>
      <c r="C22" s="76">
        <f>('5.sklop'!H38)</f>
        <v>0</v>
      </c>
      <c r="D22" s="75"/>
      <c r="E22" s="78">
        <f>('5.sklop'!H40)</f>
        <v>0</v>
      </c>
    </row>
    <row r="23" spans="1:5" ht="17.25">
      <c r="A23" s="72" t="s">
        <v>70</v>
      </c>
      <c r="B23" s="77"/>
      <c r="C23" s="76">
        <f>('6.sklop'!H38)</f>
        <v>0</v>
      </c>
      <c r="D23" s="74"/>
      <c r="E23" s="79">
        <f>('6.sklop'!H40)</f>
        <v>0</v>
      </c>
    </row>
    <row r="24" spans="1:5" ht="17.25">
      <c r="A24" s="72" t="s">
        <v>76</v>
      </c>
      <c r="B24" s="72"/>
      <c r="C24" s="76">
        <f>('7.sklop'!H35)</f>
        <v>0</v>
      </c>
      <c r="D24" s="73"/>
      <c r="E24" s="76">
        <f>('7.sklop'!H37)</f>
        <v>0</v>
      </c>
    </row>
    <row r="25" spans="1:5" ht="17.25">
      <c r="A25" s="72" t="s">
        <v>71</v>
      </c>
      <c r="B25" s="71"/>
      <c r="C25" s="78">
        <f>C18+C19+C20+C21+C22+C23+C24</f>
        <v>0</v>
      </c>
      <c r="D25" s="75"/>
      <c r="E25" s="78">
        <f>E18+E19+E20+E21+E22+E23+E24</f>
        <v>0</v>
      </c>
    </row>
    <row r="26" spans="1:5" ht="17.25">
      <c r="A26" s="68"/>
      <c r="B26" s="68"/>
      <c r="C26" s="68"/>
      <c r="D26" s="68"/>
      <c r="E26" s="68"/>
    </row>
    <row r="27" spans="1:5" ht="17.25">
      <c r="A27" s="68" t="s">
        <v>72</v>
      </c>
      <c r="B27" s="68"/>
      <c r="C27" s="68"/>
      <c r="D27" s="68" t="s">
        <v>73</v>
      </c>
      <c r="E27" s="68"/>
    </row>
    <row r="28" spans="1:5" ht="17.25">
      <c r="A28" s="68"/>
      <c r="B28" s="68"/>
      <c r="C28" s="68"/>
      <c r="D28" s="68"/>
      <c r="E28" s="68"/>
    </row>
    <row r="29" spans="1:5" ht="17.25">
      <c r="A29" s="68" t="s">
        <v>74</v>
      </c>
      <c r="B29" s="68"/>
      <c r="C29" s="68"/>
      <c r="D29" s="68" t="s">
        <v>32</v>
      </c>
      <c r="E29" s="68"/>
    </row>
    <row r="30" spans="1:5" ht="18">
      <c r="A30" s="67"/>
      <c r="B30" s="67"/>
      <c r="C30" s="67"/>
      <c r="D30" s="67"/>
      <c r="E30" s="67"/>
    </row>
  </sheetData>
  <pageMargins left="0.7" right="0.7" top="0.75" bottom="0.75" header="0.3" footer="0.3"/>
  <pageSetup paperSize="9" scale="80" orientation="portrait" r:id="rId1"/>
  <headerFooter>
    <oddHeader>&amp;LJN-06/2018 OKOLJU PRIJAZNE STORITVE PRANJA PERILA IN DELOVNIH OBLEK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</vt:i4>
      </vt:variant>
    </vt:vector>
  </HeadingPairs>
  <TitlesOfParts>
    <vt:vector size="9" baseType="lpstr">
      <vt:lpstr>1.sklop</vt:lpstr>
      <vt:lpstr>2.sklop</vt:lpstr>
      <vt:lpstr>3.sklop</vt:lpstr>
      <vt:lpstr>4.sklop</vt:lpstr>
      <vt:lpstr>5.sklop</vt:lpstr>
      <vt:lpstr>6.sklop</vt:lpstr>
      <vt:lpstr>7.sklop</vt:lpstr>
      <vt:lpstr>REKLAPITULA Ponudbeni predračun</vt:lpstr>
      <vt:lpstr>'1.sklop'!Področje_tiskanja</vt:lpstr>
    </vt:vector>
  </TitlesOfParts>
  <Company>ZD LJ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nabava1</dc:creator>
  <cp:lastModifiedBy>erika3642</cp:lastModifiedBy>
  <cp:lastPrinted>2015-06-19T12:07:31Z</cp:lastPrinted>
  <dcterms:created xsi:type="dcterms:W3CDTF">2007-04-26T06:35:38Z</dcterms:created>
  <dcterms:modified xsi:type="dcterms:W3CDTF">2021-05-31T10:16:31Z</dcterms:modified>
</cp:coreProperties>
</file>